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inepgovbr-my.sharepoint.com/personal/larissa_pires_inep_gov_br/Documents/COPEIRAGEM/Suporte à Pesquisa de Preços/"/>
    </mc:Choice>
  </mc:AlternateContent>
  <xr:revisionPtr revIDLastSave="310" documentId="8_{B7BFCDE4-8053-484F-91EC-DE98C87499ED}" xr6:coauthVersionLast="47" xr6:coauthVersionMax="47" xr10:uidLastSave="{7B6C5549-A9F5-469C-BB77-08C4768DA03C}"/>
  <bookViews>
    <workbookView xWindow="-24120" yWindow="1095" windowWidth="24240" windowHeight="13020" tabRatio="947" activeTab="9" xr2:uid="{00000000-000D-0000-FFFF-FFFF00000000}"/>
  </bookViews>
  <sheets>
    <sheet name="COPEIRO(A)" sheetId="244" r:id="rId1"/>
    <sheet name="GARÇOM_GARÇONETE" sheetId="242" r:id="rId2"/>
    <sheet name="PIS E COFINS " sheetId="248" state="hidden" r:id="rId3"/>
    <sheet name="ENCARREGADO(A) GERAL" sheetId="246" r:id="rId4"/>
    <sheet name="UNIFORME" sheetId="252" r:id="rId5"/>
    <sheet name="MATERIAIS DE CONSUMO" sheetId="253" r:id="rId6"/>
    <sheet name="MATERIAL PERMANENTE" sheetId="254" r:id="rId7"/>
    <sheet name="Equipamentos Copa" sheetId="255" r:id="rId8"/>
    <sheet name="Cálculo dif. custo e lucro" sheetId="256" state="hidden" r:id="rId9"/>
    <sheet name="RESUMO TOTAL" sheetId="175" r:id="rId10"/>
    <sheet name="Encargos sociais" sheetId="110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">#REF!</definedName>
    <definedName name="_1_Sem_nome">#REF!</definedName>
    <definedName name="_1Excel_BuiltIn_Print_Area_1_1">"$#REF!.$A$1:$G$205"</definedName>
    <definedName name="_1Sem_nome" localSheetId="2">#REF!</definedName>
    <definedName name="_1Sem_nome">#REF!</definedName>
    <definedName name="_2">#REF!</definedName>
    <definedName name="_ipi1">#REF!</definedName>
    <definedName name="_P1" localSheetId="2">#REF!</definedName>
    <definedName name="_P1">#REF!</definedName>
    <definedName name="_P2" localSheetId="2">#REF!</definedName>
    <definedName name="_P2">#REF!</definedName>
    <definedName name="_p3" localSheetId="2">#REF!</definedName>
    <definedName name="_p3">#REF!</definedName>
    <definedName name="A">#REF!</definedName>
    <definedName name="ACORDO_COLETIVO" localSheetId="2">#REF!</definedName>
    <definedName name="ACORDO_COLETIVO">#REF!</definedName>
    <definedName name="ADIC_INSALUB_ENC" localSheetId="2">#REF!</definedName>
    <definedName name="ADIC_INSALUB_ENC">#REF!</definedName>
    <definedName name="ADIC_INSALUB_SERV" localSheetId="2">#REF!</definedName>
    <definedName name="ADIC_INSALUB_SERV">#REF!</definedName>
    <definedName name="ADIC_INSALUB_SERV_HOSP" localSheetId="2">#REF!</definedName>
    <definedName name="ADIC_INSALUB_SERV_HOSP">#REF!</definedName>
    <definedName name="AL_1_C_OUTROS_REM_1_SERV" localSheetId="2">#REF!</definedName>
    <definedName name="AL_1_C_OUTROS_REM_1_SERV">#REF!</definedName>
    <definedName name="AL_1_D_OUTROS_REM_2_ENC" localSheetId="2">#REF!</definedName>
    <definedName name="AL_1_D_OUTROS_REM_2_ENC">#REF!</definedName>
    <definedName name="AL_1_D_OUTROS_REM_2_SERV" localSheetId="2">#REF!</definedName>
    <definedName name="AL_1_D_OUTROS_REM_2_SERV">#REF!</definedName>
    <definedName name="AL_1_E_OUTROS_REM_3_SERV" localSheetId="2">#REF!</definedName>
    <definedName name="AL_1_E_OUTROS_REM_3_SERV">#REF!</definedName>
    <definedName name="ALIMENTACAO_POR_DIA" localSheetId="2">#REF!</definedName>
    <definedName name="ALIMENTACAO_POR_DIA">#REF!</definedName>
    <definedName name="_xlnm.Print_Area" localSheetId="0">'COPEIRO(A)'!$A$1:$D$117</definedName>
    <definedName name="_xlnm.Print_Area" localSheetId="10">'Encargos sociais'!$A$1:$G$58</definedName>
    <definedName name="_xlnm.Print_Area" localSheetId="3">'ENCARREGADO(A) GERAL'!$A$1:$D$116</definedName>
    <definedName name="_xlnm.Print_Area" localSheetId="7">'Equipamentos Copa'!$A$1:$F$5</definedName>
    <definedName name="_xlnm.Print_Area" localSheetId="1">GARÇOM_GARÇONETE!$A$1:$D$116</definedName>
    <definedName name="_xlnm.Print_Area" localSheetId="5">'MATERIAIS DE CONSUMO'!$A$1:$F$26</definedName>
    <definedName name="_xlnm.Print_Area" localSheetId="6">'MATERIAL PERMANENTE'!$A$1:$H$24</definedName>
    <definedName name="_xlnm.Print_Area" localSheetId="2">'PIS E COFINS '!$A$1:$F$38</definedName>
    <definedName name="_xlnm.Print_Area" localSheetId="9">'RESUMO TOTAL'!$A$1:$F$16</definedName>
    <definedName name="AREA_ESQ_EXTERNA_ANEXOS" localSheetId="2">#REF!</definedName>
    <definedName name="AREA_ESQ_EXTERNA_ANEXOS">#REF!</definedName>
    <definedName name="AREA_ESQ_EXTERNA_PTMS_PRMS" localSheetId="2">#REF!</definedName>
    <definedName name="AREA_ESQ_EXTERNA_PTMS_PRMS">#REF!</definedName>
    <definedName name="AREA_ESQ_EXTERNA_SEDE" localSheetId="2">#REF!</definedName>
    <definedName name="AREA_ESQ_EXTERNA_SEDE">#REF!</definedName>
    <definedName name="AREA_ESQ_EXTERNA_TOTAL" localSheetId="2">#REF!</definedName>
    <definedName name="AREA_ESQ_EXTERNA_TOTAL">#REF!</definedName>
    <definedName name="AREA_EXTERNA_ANEXOS" localSheetId="2">#REF!</definedName>
    <definedName name="AREA_EXTERNA_ANEXOS">#REF!</definedName>
    <definedName name="AREA_EXTERNA_PTMS_PRMS" localSheetId="2">#REF!</definedName>
    <definedName name="AREA_EXTERNA_PTMS_PRMS">#REF!</definedName>
    <definedName name="AREA_EXTERNA_SEDE" localSheetId="2">#REF!</definedName>
    <definedName name="AREA_EXTERNA_SEDE">#REF!</definedName>
    <definedName name="AREA_EXTERNA_TOTAL" localSheetId="2">#REF!</definedName>
    <definedName name="AREA_EXTERNA_TOTAL">#REF!</definedName>
    <definedName name="AREA_FACHADA_ENVID_ANEXOS" localSheetId="2">#REF!</definedName>
    <definedName name="AREA_FACHADA_ENVID_ANEXOS">#REF!</definedName>
    <definedName name="AREA_FACHADA_ENVID_PTMS_PRMS" localSheetId="2">#REF!</definedName>
    <definedName name="AREA_FACHADA_ENVID_PTMS_PRMS">#REF!</definedName>
    <definedName name="AREA_FACHADA_ENVID_SEDE" localSheetId="2">#REF!</definedName>
    <definedName name="AREA_FACHADA_ENVID_SEDE">#REF!</definedName>
    <definedName name="AREA_FACHADA_ENVID_TOTAL" localSheetId="2">#REF!</definedName>
    <definedName name="AREA_FACHADA_ENVID_TOTAL">#REF!</definedName>
    <definedName name="AREA_INTERNA_ANEXOS" localSheetId="2">#REF!</definedName>
    <definedName name="AREA_INTERNA_ANEXOS">#REF!</definedName>
    <definedName name="AREA_INTERNA_PTMS_PRMS" localSheetId="2">#REF!</definedName>
    <definedName name="AREA_INTERNA_PTMS_PRMS">#REF!</definedName>
    <definedName name="AREA_INTERNA_SEDE" localSheetId="2">#REF!</definedName>
    <definedName name="AREA_INTERNA_SEDE">#REF!</definedName>
    <definedName name="AREA_INTERNA_TOTAL" localSheetId="2">#REF!</definedName>
    <definedName name="AREA_INTERNA_TOTAL">#REF!</definedName>
    <definedName name="AREA_MED_HOSP_ANEXOS" localSheetId="2">#REF!</definedName>
    <definedName name="AREA_MED_HOSP_ANEXOS">#REF!</definedName>
    <definedName name="AREA_MED_HOSP_PTMS_PRMS" localSheetId="2">#REF!</definedName>
    <definedName name="AREA_MED_HOSP_PTMS_PRMS">#REF!</definedName>
    <definedName name="AREA_MED_HOSP_SEDE" localSheetId="2">#REF!</definedName>
    <definedName name="AREA_MED_HOSP_SEDE">#REF!</definedName>
    <definedName name="AREA_MED_HOSP_TOTAL" localSheetId="2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SISTENCIA_FUNERAL">[1]Inserção_Postos!$D$80</definedName>
    <definedName name="ASSISTENCIA_ODONTOLOGICA">[1]Inserção_Postos!$D$81</definedName>
    <definedName name="AUXILIO_ALIMENTACAO_TS">[1]Inserção_Postos!$E$47</definedName>
    <definedName name="bdi">#REF!</definedName>
    <definedName name="BuiltIn_Print_Area" localSheetId="8">#REF!</definedName>
    <definedName name="BuiltIn_Print_Area" localSheetId="7">#REF!</definedName>
    <definedName name="BuiltIn_Print_Area" localSheetId="5">#REF!</definedName>
    <definedName name="BuiltIn_Print_Area" localSheetId="6">#REF!</definedName>
    <definedName name="BuiltIn_Print_Area" localSheetId="2">#REF!</definedName>
    <definedName name="BuiltIn_Print_Area" localSheetId="4">#REF!</definedName>
    <definedName name="BuiltIn_Print_Area">#REF!</definedName>
    <definedName name="BuiltIn_Print_Area___0" localSheetId="8">#REF!</definedName>
    <definedName name="BuiltIn_Print_Area___0" localSheetId="7">#REF!</definedName>
    <definedName name="BuiltIn_Print_Area___0" localSheetId="5">#REF!</definedName>
    <definedName name="BuiltIn_Print_Area___0" localSheetId="6">#REF!</definedName>
    <definedName name="BuiltIn_Print_Area___0" localSheetId="2">#REF!</definedName>
    <definedName name="BuiltIn_Print_Area___0" localSheetId="4">#REF!</definedName>
    <definedName name="BuiltIn_Print_Area___0">#REF!</definedName>
    <definedName name="capt01">#REF!</definedName>
    <definedName name="CARGA_HORARIA_SEMANAL" localSheetId="2">#REF!</definedName>
    <definedName name="CARGA_HORARIA_SEMANAL">#REF!</definedName>
    <definedName name="carros">#REF!</definedName>
    <definedName name="CATEGORIA_PROFISSIONAL_ENC" localSheetId="2">#REF!</definedName>
    <definedName name="CATEGORIA_PROFISSIONAL_ENC">#REF!</definedName>
    <definedName name="CATEGORIA_PROFISSIONAL_SERV" localSheetId="2">#REF!</definedName>
    <definedName name="CATEGORIA_PROFISSIONAL_SERV">#REF!</definedName>
    <definedName name="CATEGORIA_PROFISSIONAL_SERV_HOSP" localSheetId="2">#REF!</definedName>
    <definedName name="CATEGORIA_PROFISSIONAL_SERV_HOSP">#REF!</definedName>
    <definedName name="catmat">#REF!</definedName>
    <definedName name="CBO" localSheetId="2">#REF!</definedName>
    <definedName name="CBO">#REF!</definedName>
    <definedName name="CHEFE" localSheetId="2">#REF!</definedName>
    <definedName name="CHEFE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 localSheetId="2">#REF!</definedName>
    <definedName name="COEF_KI_ESQ_EXTERNA_ENC">#REF!</definedName>
    <definedName name="COEF_KI_ESQ_EXTERNA_SERV" localSheetId="2">#REF!</definedName>
    <definedName name="COEF_KI_ESQ_EXTERNA_SERV">#REF!</definedName>
    <definedName name="COEF_KI_FACHADA_ENVID_ENC" localSheetId="2">#REF!</definedName>
    <definedName name="COEF_KI_FACHADA_ENVID_ENC">#REF!</definedName>
    <definedName name="COEF_KI_FACHADA_ENVID_SERV" localSheetId="2">#REF!</definedName>
    <definedName name="COEF_KI_FACHADA_ENVID_SERV">#REF!</definedName>
    <definedName name="COFINS">[1]Inserção_Postos!$E$70</definedName>
    <definedName name="COPEIRA" localSheetId="2">#REF!</definedName>
    <definedName name="COPEIRA">#REF!</definedName>
    <definedName name="COPEIRAS" localSheetId="2">#REF!</definedName>
    <definedName name="COPEIRAS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M2_AREA_EXTERNA" localSheetId="2">#REF!</definedName>
    <definedName name="CUSTO_M2_AREA_EXTERNA">#REF!</definedName>
    <definedName name="CUSTO_M2_AREA_EXTERNA_ENC" localSheetId="2">#REF!</definedName>
    <definedName name="CUSTO_M2_AREA_EXTERNA_ENC">#REF!</definedName>
    <definedName name="CUSTO_M2_AREA_EXTERNA_SERV" localSheetId="2">#REF!</definedName>
    <definedName name="CUSTO_M2_AREA_EXTERNA_SERV">#REF!</definedName>
    <definedName name="CUSTO_M2_AREA_HOSPITALAR_ENC" localSheetId="2">#REF!</definedName>
    <definedName name="CUSTO_M2_AREA_HOSPITALAR_ENC">#REF!</definedName>
    <definedName name="CUSTO_M2_AREA_HOSPITALAR_SERV" localSheetId="2">#REF!</definedName>
    <definedName name="CUSTO_M2_AREA_HOSPITALAR_SERV">#REF!</definedName>
    <definedName name="CUSTO_M2_AREA_INTERNA" localSheetId="2">#REF!</definedName>
    <definedName name="CUSTO_M2_AREA_INTERNA">#REF!</definedName>
    <definedName name="CUSTO_M2_AREA_INTERNA_ENC" localSheetId="2">#REF!</definedName>
    <definedName name="CUSTO_M2_AREA_INTERNA_ENC">#REF!</definedName>
    <definedName name="CUSTO_M2_AREA_INTERNA_SERV" localSheetId="2">#REF!</definedName>
    <definedName name="CUSTO_M2_AREA_INTERNA_SERV">#REF!</definedName>
    <definedName name="CUSTO_M2_AREA_MED_HOSP" localSheetId="2">#REF!</definedName>
    <definedName name="CUSTO_M2_AREA_MED_HOSP">#REF!</definedName>
    <definedName name="CUSTO_M2_ESQ_EXTERNA" localSheetId="2">#REF!</definedName>
    <definedName name="CUSTO_M2_ESQ_EXTERNA">#REF!</definedName>
    <definedName name="CUSTO_M2_ESQ_EXTERNA_ENC" localSheetId="2">#REF!</definedName>
    <definedName name="CUSTO_M2_ESQ_EXTERNA_ENC">#REF!</definedName>
    <definedName name="CUSTO_M2_ESQ_EXTERNA_SERV" localSheetId="2">#REF!</definedName>
    <definedName name="CUSTO_M2_ESQ_EXTERNA_SERV">#REF!</definedName>
    <definedName name="CUSTO_M2_FACHADA_ENVID" localSheetId="2">#REF!</definedName>
    <definedName name="CUSTO_M2_FACHADA_ENVID">#REF!</definedName>
    <definedName name="CUSTO_M2_FACHADA_ENVID_ENC" localSheetId="2">#REF!</definedName>
    <definedName name="CUSTO_M2_FACHADA_ENVID_ENC">#REF!</definedName>
    <definedName name="CUSTO_M2_FACHADA_ENVID_SERV" localSheetId="2">#REF!</definedName>
    <definedName name="CUSTO_M2_FACHADA_ENVID_SERV">#REF!</definedName>
    <definedName name="custodireto">#REF!</definedName>
    <definedName name="CUSTOS_INDIRETOS_MEDIA">[1]Inserção_Postos!$E$67</definedName>
    <definedName name="custototal">#REF!</definedName>
    <definedName name="DATA_APRESENTACAO_PROPOSTA" localSheetId="2">#REF!</definedName>
    <definedName name="DATA_APRESENTACAO_PROPOSTA">#REF!</definedName>
    <definedName name="DATA_BASE_CATEGORIA" localSheetId="2">#REF!</definedName>
    <definedName name="DATA_BASE_CATEGORIA">#REF!</definedName>
    <definedName name="DATA_DO_ORCAMENTO_ESTIMATIVO" localSheetId="2">#REF!</definedName>
    <definedName name="DATA_DO_ORCAMENTO_ESTIMATIVO">#REF!</definedName>
    <definedName name="DATA_LICITACAO" localSheetId="2">#REF!</definedName>
    <definedName name="DATA_LICITACAO">#REF!</definedName>
    <definedName name="DEMONSTRATIVO" localSheetId="2">#REF!</definedName>
    <definedName name="DEMONSTRATIVO">#REF!</definedName>
    <definedName name="DIAS_AUSENCIAS_LEGAIS" localSheetId="2">#REF!</definedName>
    <definedName name="DIAS_AUSENCIAS_LEGAIS">#REF!</definedName>
    <definedName name="DIAS_LICENCA_MATERNIDADE" localSheetId="2">#REF!</definedName>
    <definedName name="DIAS_LICENCA_MATERNIDADE">#REF!</definedName>
    <definedName name="DIAS_LICENCA_PATERNIDADE" localSheetId="2">#REF!</definedName>
    <definedName name="DIAS_LICENCA_PATERNIDADE">#REF!</definedName>
    <definedName name="DIAS_NA_SEMANA" localSheetId="2">#REF!</definedName>
    <definedName name="DIAS_NA_SEMANA">#REF!</definedName>
    <definedName name="DIAS_NO_ANO" localSheetId="2">#REF!</definedName>
    <definedName name="DIAS_NO_ANO">#REF!</definedName>
    <definedName name="DIAS_NO_MES" localSheetId="2">#REF!</definedName>
    <definedName name="DIAS_NO_MES">#REF!</definedName>
    <definedName name="DIAS_PAGOS_EMPRESA_ACID_TRAB" localSheetId="2">#REF!</definedName>
    <definedName name="DIAS_PAGOS_EMPRESA_ACID_TRAB">#REF!</definedName>
    <definedName name="DIAS_TRABALHADOS_NO_MES" localSheetId="2">#REF!</definedName>
    <definedName name="DIAS_TRABALHADOS_NO_MES">#REF!</definedName>
    <definedName name="DIAS_UTEIS_TS">[1]Dados_Estatisticos!$L$6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 localSheetId="2">#REF!</definedName>
    <definedName name="DIVISOR_DE_HORAS">#REF!</definedName>
    <definedName name="DNPM">#REF!</definedName>
    <definedName name="DVM10_COMP">#REF!</definedName>
    <definedName name="ELADIO" localSheetId="2">#REF!</definedName>
    <definedName name="ELADIO">#REF!</definedName>
    <definedName name="encargos">#REF!</definedName>
    <definedName name="ENCARREGADO_DE_LIMPEZA" localSheetId="2">#REF!</definedName>
    <definedName name="ENCARREGADO_DE_LIMPEZA">#REF!</definedName>
    <definedName name="EQUIPAMENTOS" localSheetId="2">#REF!</definedName>
    <definedName name="EQUIPAMENTOS">#REF!</definedName>
    <definedName name="ESC01_">#REF!</definedName>
    <definedName name="ESC02_">#REF!</definedName>
    <definedName name="ESC03_">#REF!</definedName>
    <definedName name="ESP">OFFSET([2]Composições!$F$7,0,0,COUNTA([2]Composições!$F:$F),1)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 localSheetId="2">#REF!</definedName>
    <definedName name="EXCEL_02">#REF!</definedName>
    <definedName name="Excel_BuiltIn_Print_Area_1" localSheetId="0">#REF!</definedName>
    <definedName name="Excel_BuiltIn_Print_Area_1" localSheetId="3">#REF!</definedName>
    <definedName name="Excel_BuiltIn_Print_Area_1" localSheetId="1">#REF!</definedName>
    <definedName name="Excel_BuiltIn_Print_Area_1" localSheetId="2">#REF!</definedName>
    <definedName name="Excel_BuiltIn_Print_Area_1" localSheetId="9">#REF!</definedName>
    <definedName name="Excel_BuiltIn_Print_Area_1">#REF!</definedName>
    <definedName name="Excel_BuiltIn_Print_Area_1_1" localSheetId="2">"$#REF!.$A$1:$F$205"</definedName>
    <definedName name="Excel_BuiltIn_Print_Area_1_1">"$#REF!.$A$1:$F$205"</definedName>
    <definedName name="Excel_BuiltIn_Print_Area_12" localSheetId="2">#REF!</definedName>
    <definedName name="Excel_BuiltIn_Print_Area_12">#REF!</definedName>
    <definedName name="Excel_BuiltIn_Print_Area_14_1" localSheetId="2">#REF!</definedName>
    <definedName name="Excel_BuiltIn_Print_Area_14_1">#REF!</definedName>
    <definedName name="Excel_BuiltIn_Print_Area_16" localSheetId="2">#REF!</definedName>
    <definedName name="Excel_BuiltIn_Print_Area_16">#REF!</definedName>
    <definedName name="Excel_BuiltIn_print_Area_17" localSheetId="2">#REF!</definedName>
    <definedName name="Excel_BuiltIn_print_Area_17">#REF!</definedName>
    <definedName name="Excel_BuiltIn_Print_Area_18" localSheetId="2">#REF!</definedName>
    <definedName name="Excel_BuiltIn_Print_Area_18">#REF!</definedName>
    <definedName name="Excel_BuiltIn_Print_Area_2" localSheetId="0">#REF!</definedName>
    <definedName name="Excel_BuiltIn_Print_Area_2" localSheetId="3">#REF!</definedName>
    <definedName name="Excel_BuiltIn_Print_Area_2" localSheetId="1">#REF!</definedName>
    <definedName name="Excel_BuiltIn_Print_Area_2" localSheetId="2">#REF!</definedName>
    <definedName name="Excel_BuiltIn_Print_Area_2" localSheetId="9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0" localSheetId="2">#REF!</definedName>
    <definedName name="Excel_BuiltIn_Print_Area_20">#REF!</definedName>
    <definedName name="Excel_BuiltIn_Print_Area_24" localSheetId="2">#REF!</definedName>
    <definedName name="Excel_BuiltIn_Print_Area_24">#REF!</definedName>
    <definedName name="Excel_BuiltIn_print_Area_25" localSheetId="2">#REF!</definedName>
    <definedName name="Excel_BuiltIn_print_Area_25">#REF!</definedName>
    <definedName name="Excel_BuiltIn_Print_Area_26_1" localSheetId="2">#REF!</definedName>
    <definedName name="Excel_BuiltIn_Print_Area_26_1">#REF!</definedName>
    <definedName name="Excel_BuiltIn_Print_Area_26_1_1" localSheetId="2">#REF!</definedName>
    <definedName name="Excel_BuiltIn_Print_Area_26_1_1">#REF!</definedName>
    <definedName name="Excel_BuiltIn_print_Area_26_1_2" localSheetId="2">#REF!</definedName>
    <definedName name="Excel_BuiltIn_print_Area_26_1_2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_1" localSheetId="2">#REF!</definedName>
    <definedName name="Excel_BuiltIn_Print_Area_3_1">#REF!</definedName>
    <definedName name="Excel_BuiltIn_Print_Area_3_1_1" localSheetId="2">#REF!</definedName>
    <definedName name="Excel_BuiltIn_Print_Area_3_1_1">#REF!</definedName>
    <definedName name="Excel_BuiltIn_Print_Area_32" localSheetId="2">#REF!</definedName>
    <definedName name="Excel_BuiltIn_Print_Area_32">#REF!</definedName>
    <definedName name="Excel_BuiltIn_Print_Area_36" localSheetId="2">#REF!</definedName>
    <definedName name="Excel_BuiltIn_Print_Area_36">#REF!</definedName>
    <definedName name="Excel_BuiltIn_Print_Area_37" localSheetId="2">#REF!</definedName>
    <definedName name="Excel_BuiltIn_Print_Area_37">#REF!</definedName>
    <definedName name="Excel_BuiltIn_Print_Area_4_1" localSheetId="2">#REF!</definedName>
    <definedName name="Excel_BuiltIn_Print_Area_4_1">#REF!</definedName>
    <definedName name="Excel_BuiltIn_Print_Area_40" localSheetId="2">#REF!</definedName>
    <definedName name="Excel_BuiltIn_Print_Area_40">#REF!</definedName>
    <definedName name="Excel_BuiltIn_Print_Area_44" localSheetId="2">#REF!</definedName>
    <definedName name="Excel_BuiltIn_Print_Area_44">#REF!</definedName>
    <definedName name="Excel_BuiltIn_Print_Area_48" localSheetId="2">#REF!</definedName>
    <definedName name="Excel_BuiltIn_Print_Area_48">#REF!</definedName>
    <definedName name="Excel_BuiltIn_Print_Area_6_1" localSheetId="2">#REF!</definedName>
    <definedName name="Excel_BuiltIn_Print_Area_6_1">#REF!</definedName>
    <definedName name="Excel_BuiltIn_Print_Area_7_1" localSheetId="2">#REF!</definedName>
    <definedName name="Excel_BuiltIn_Print_Area_7_1">#REF!</definedName>
    <definedName name="Excel_BuiltIn_Print_Area_8" localSheetId="2">#REF!</definedName>
    <definedName name="Excel_BuiltIn_Print_Area_8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n_print_Area_13" localSheetId="2">#REF!</definedName>
    <definedName name="Excel_Builtn_print_Area_13">#REF!</definedName>
    <definedName name="execucao">#REF!</definedName>
    <definedName name="Fator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 localSheetId="2">#REF!</definedName>
    <definedName name="FREQ_ESQ_EXTERNA">#REF!</definedName>
    <definedName name="FREQ_FACHADA_ENVID" localSheetId="2">#REF!</definedName>
    <definedName name="FREQ_FACHADA_ENVID">#REF!</definedName>
    <definedName name="Funções">#REF!</definedName>
    <definedName name="G">#REF!</definedName>
    <definedName name="GGFGGFGF" localSheetId="2">#REF!</definedName>
    <definedName name="GGFGGFGF">#REF!</definedName>
    <definedName name="hhhhh">#REF!</definedName>
    <definedName name="HORA_NORMAL" localSheetId="2">#REF!</definedName>
    <definedName name="HORA_NORMAL">#REF!</definedName>
    <definedName name="HORA_NOTURNA">[1]Dados_Estatisticos!$F$11</definedName>
    <definedName name="HORARIO_LICITACAO" localSheetId="2">#REF!</definedName>
    <definedName name="HORARIO_LICITACAO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pi">#REF!</definedName>
    <definedName name="ISS">[1]Media_Tec.Secretariado!$H$79</definedName>
    <definedName name="item">#REF!</definedName>
    <definedName name="JORNADA_MES_ESQ_EXTERNA_ENC" localSheetId="2">#REF!</definedName>
    <definedName name="JORNADA_MES_ESQ_EXTERNA_ENC">#REF!</definedName>
    <definedName name="JORNADA_MES_ESQ_EXTERNA_SERV" localSheetId="2">#REF!</definedName>
    <definedName name="JORNADA_MES_ESQ_EXTERNA_SERV">#REF!</definedName>
    <definedName name="JORNADA_MES_FACHADA_ENVID_ENC" localSheetId="2">#REF!</definedName>
    <definedName name="JORNADA_MES_FACHADA_ENVID_ENC">#REF!</definedName>
    <definedName name="JORNADA_MES_FACHADA_ENVID_SERV" localSheetId="2">#REF!</definedName>
    <definedName name="JORNADA_MES_FACHADA_ENVID_SERV">#REF!</definedName>
    <definedName name="LOCAL_DE_EXECUCAO" localSheetId="2">#REF!</definedName>
    <definedName name="LOCAL_DE_EXECUCAO">#REF!</definedName>
    <definedName name="LP01_">#REF!</definedName>
    <definedName name="luciene" localSheetId="2">#REF!</definedName>
    <definedName name="luciene">#REF!</definedName>
    <definedName name="LUCRO_MEDIA">[1]Media_Tec.Secretariado!$H$75</definedName>
    <definedName name="MATERIAIS" localSheetId="2">#REF!</definedName>
    <definedName name="MATERIAIS">#REF!</definedName>
    <definedName name="MEDIA_ADICIONAL">[1]Media_Tec.Secretariado!$H$15</definedName>
    <definedName name="MEDIA_ANUAL_DIAS_TRABALHO_MES" localSheetId="2">#REF!</definedName>
    <definedName name="MEDIA_ANUAL_DIAS_TRABALHO_MES">#REF!</definedName>
    <definedName name="MEDIA_DECIMO">[1]Media_Tec.Secretariado!$H$14</definedName>
    <definedName name="MEDIA_EQUIPAMENTOS">'[3]INSERÇÃO(EQUIP_UNIF_MAT)'!$H$16</definedName>
    <definedName name="MEDIA_MATERIAIS">'[3]INSERÇÃO(EQUIP_UNIF_MAT)'!$H$49</definedName>
    <definedName name="MENOS">#REF!</definedName>
    <definedName name="MESES_NO_ANO" localSheetId="2">#REF!</definedName>
    <definedName name="MESES_NO_ANO">#REF!</definedName>
    <definedName name="MESES_NO_SEMESTRE" localSheetId="2">#REF!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 localSheetId="2">#REF!</definedName>
    <definedName name="MMM">#REF!</definedName>
    <definedName name="MODALIDADE_DE_LICITACAO" localSheetId="2">#REF!</definedName>
    <definedName name="MODALIDADE_DE_LICITACAO">#REF!</definedName>
    <definedName name="Multiplicador">#REF!</definedName>
    <definedName name="NUMERO_MESES_EXEC_CONTRATUAL" localSheetId="2">#REF!</definedName>
    <definedName name="NUMERO_MESES_EXEC_CONTRATUAL">#REF!</definedName>
    <definedName name="NUMERO_PREGAO" localSheetId="2">#REF!</definedName>
    <definedName name="NUMERO_PREGAO">#REF!</definedName>
    <definedName name="NUMERO_PROCESSO" localSheetId="2">#REF!</definedName>
    <definedName name="NUMERO_PROCESSO">#REF!</definedName>
    <definedName name="ODONTO">'[4]INSERÇÃO-POSTOS'!$D$77</definedName>
    <definedName name="OK">#REF!</definedName>
    <definedName name="OUTRAS_AUSENCIAS" localSheetId="2">#REF!</definedName>
    <definedName name="OUTRAS_AUSENCIAS">#REF!</definedName>
    <definedName name="OUTRAS_AUSENCIAS_DESCRICAO" localSheetId="2">#REF!</definedName>
    <definedName name="OUTRAS_AUSENCIAS_DESCRICAO">#REF!</definedName>
    <definedName name="OUTROS_BENEFICIOS_1" localSheetId="2">#REF!</definedName>
    <definedName name="OUTROS_BENEFICIOS_1">#REF!</definedName>
    <definedName name="OUTROS_BENEFICIOS_1_DESCRICAO" localSheetId="2">#REF!</definedName>
    <definedName name="OUTROS_BENEFICIOS_1_DESCRICAO">#REF!</definedName>
    <definedName name="OUTROS_BENEFICIOS_2" localSheetId="2">#REF!</definedName>
    <definedName name="OUTROS_BENEFICIOS_2">#REF!</definedName>
    <definedName name="OUTROS_BENEFICIOS_2_DESCRICAO" localSheetId="2">#REF!</definedName>
    <definedName name="OUTROS_BENEFICIOS_2_DESCRICAO">#REF!</definedName>
    <definedName name="OUTROS_BENEFICIOS_3" localSheetId="2">#REF!</definedName>
    <definedName name="OUTROS_BENEFICIOS_3">#REF!</definedName>
    <definedName name="OUTROS_BENEFICIOS_3_DESCRICAO" localSheetId="2">#REF!</definedName>
    <definedName name="OUTROS_BENEFICIOS_3_DESCRICAO">#REF!</definedName>
    <definedName name="OUTROS_INSUMOS" localSheetId="2">#REF!</definedName>
    <definedName name="OUTROS_INSUMOS">#REF!</definedName>
    <definedName name="OUTROS_INSUMOS_DESCRICAO" localSheetId="2">#REF!</definedName>
    <definedName name="OUTROS_INSUMOS_DESCRICAO">#REF!</definedName>
    <definedName name="OUTROS_REMUNERACAO_1" localSheetId="2">#REF!</definedName>
    <definedName name="OUTROS_REMUNERACAO_1">#REF!</definedName>
    <definedName name="OUTROS_REMUNERACAO_1_DESCRICAO" localSheetId="2">#REF!</definedName>
    <definedName name="OUTROS_REMUNERACAO_1_DESCRICAO">#REF!</definedName>
    <definedName name="OUTROS_REMUNERACAO_2" localSheetId="2">#REF!</definedName>
    <definedName name="OUTROS_REMUNERACAO_2">#REF!</definedName>
    <definedName name="OUTROS_REMUNERACAO_2_DESCRICAO" localSheetId="2">#REF!</definedName>
    <definedName name="OUTROS_REMUNERACAO_2_DESCRICAO">#REF!</definedName>
    <definedName name="OUTROS_REMUNERACAO_3" localSheetId="2">#REF!</definedName>
    <definedName name="OUTROS_REMUNERACAO_3">#REF!</definedName>
    <definedName name="OUTROS_REMUNERACAO_3_DESCRICAO" localSheetId="2">#REF!</definedName>
    <definedName name="OUTROS_REMUNERACAO_3_DESCRICAO">#REF!</definedName>
    <definedName name="PER01_">#REF!</definedName>
    <definedName name="PER02_">#REF!</definedName>
    <definedName name="PER03_">#REF!</definedName>
    <definedName name="PER04_">#REF!</definedName>
    <definedName name="PERC_ADIC_FERIAS" localSheetId="2">#REF!</definedName>
    <definedName name="PERC_ADIC_FERIAS">#REF!</definedName>
    <definedName name="PERC_ADIC_INS">'[4]INSERÇÃO-POSTOS'!$E$37</definedName>
    <definedName name="PERC_ADIC_INSALUB" localSheetId="2">#REF!</definedName>
    <definedName name="PERC_ADIC_INSALUB">#REF!</definedName>
    <definedName name="PERC_ADIC_NOT">'[4]INSERÇÃO-POSTOS'!$E$36</definedName>
    <definedName name="PERC_ADIC_PERIC">'[4]INSERÇÃO-POSTOS'!$E$35</definedName>
    <definedName name="PERC_AVISO_PREVIO_IND" localSheetId="2">#REF!</definedName>
    <definedName name="PERC_AVISO_PREVIO_IND">#REF!</definedName>
    <definedName name="PERC_AVISO_PREVIO_TRAB" localSheetId="2">#REF!</definedName>
    <definedName name="PERC_AVISO_PREVIO_TRAB">#REF!</definedName>
    <definedName name="PERC_COFINS" localSheetId="2">#REF!</definedName>
    <definedName name="PERC_COFINS">#REF!</definedName>
    <definedName name="PERC_CONTRIB_SOCIAL" localSheetId="2">#REF!</definedName>
    <definedName name="PERC_CONTRIB_SOCIAL">#REF!</definedName>
    <definedName name="PERC_CUSTOS_INDIRETOS" localSheetId="2">#REF!</definedName>
    <definedName name="PERC_CUSTOS_INDIRETOS">#REF!</definedName>
    <definedName name="PERC_DEC_TERC" localSheetId="2">#REF!</definedName>
    <definedName name="PERC_DEC_TERC">#REF!</definedName>
    <definedName name="PERC_DESC_TRANSP_REMUNERACAO" localSheetId="2">#REF!</definedName>
    <definedName name="PERC_DESC_TRANSP_REMUNERACAO">#REF!</definedName>
    <definedName name="PERC_EMPREG_AFAST_TRAB" localSheetId="2">#REF!</definedName>
    <definedName name="PERC_EMPREG_AFAST_TRAB">#REF!</definedName>
    <definedName name="PERC_EMPREG_AVISO_PREVIO_IND" localSheetId="2">#REF!</definedName>
    <definedName name="PERC_EMPREG_AVISO_PREVIO_IND">#REF!</definedName>
    <definedName name="PERC_EMPREG_AVISO_PREVIO_TRAB" localSheetId="2">#REF!</definedName>
    <definedName name="PERC_EMPREG_AVISO_PREVIO_TRAB">#REF!</definedName>
    <definedName name="PERC_EMPREG_DEMIT_SEM_JUSTA_CAUSA_TOTAL_DESLIG" localSheetId="2">#REF!</definedName>
    <definedName name="PERC_EMPREG_DEMIT_SEM_JUSTA_CAUSA_TOTAL_DESLIG">#REF!</definedName>
    <definedName name="PERC_FGTS" localSheetId="2">#REF!</definedName>
    <definedName name="PERC_FGTS">#REF!</definedName>
    <definedName name="PERC_FGTS_AVISO_PREV_IND" localSheetId="2">#REF!</definedName>
    <definedName name="PERC_FGTS_AVISO_PREV_IND">#REF!</definedName>
    <definedName name="PERC_GPS_FGTS" localSheetId="2">#REF!</definedName>
    <definedName name="PERC_GPS_FGTS">#REF!</definedName>
    <definedName name="PERC_GPS_FGTS_AVISO_PREVIO_TRAB" localSheetId="2">#REF!</definedName>
    <definedName name="PERC_GPS_FGTS_AVISO_PREVIO_TRAB">#REF!</definedName>
    <definedName name="PERC_HORA_EXTRA" localSheetId="2">#REF!</definedName>
    <definedName name="PERC_HORA_EXTRA">#REF!</definedName>
    <definedName name="PERC_INCRA" localSheetId="2">#REF!</definedName>
    <definedName name="PERC_INCRA">#REF!</definedName>
    <definedName name="PERC_INSS" localSheetId="2">#REF!</definedName>
    <definedName name="PERC_INSS">#REF!</definedName>
    <definedName name="PERC_INSS_RECEITA_BRUTA">#REF!</definedName>
    <definedName name="PERC_ISS" localSheetId="2">#REF!</definedName>
    <definedName name="PERC_ISS">#REF!</definedName>
    <definedName name="PERC_LUCRO" localSheetId="2">#REF!</definedName>
    <definedName name="PERC_LUCRO">#REF!</definedName>
    <definedName name="PERC_MULTA_FGTS" localSheetId="2">#REF!</definedName>
    <definedName name="PERC_MULTA_FGTS">#REF!</definedName>
    <definedName name="PERC_MULTA_FGTS_AV_PREV_IND" localSheetId="2">#REF!</definedName>
    <definedName name="PERC_MULTA_FGTS_AV_PREV_IND">#REF!</definedName>
    <definedName name="PERC_MULTA_FGTS_AV_PREV_TRAB" localSheetId="2">#REF!</definedName>
    <definedName name="PERC_MULTA_FGTS_AV_PREV_TRAB">#REF!</definedName>
    <definedName name="PERC_NASCIDOS_VIVOS_POPUL_FEM" localSheetId="2">#REF!</definedName>
    <definedName name="PERC_NASCIDOS_VIVOS_POPUL_FEM">#REF!</definedName>
    <definedName name="PERC_PARTIC_FEM_VIGIL" localSheetId="2">#REF!</definedName>
    <definedName name="PERC_PARTIC_FEM_VIGIL">#REF!</definedName>
    <definedName name="PERC_PARTIC_MASC_VIGIL" localSheetId="2">#REF!</definedName>
    <definedName name="PERC_PARTIC_MASC_VIGIL">#REF!</definedName>
    <definedName name="PERC_PIS" localSheetId="2">#REF!</definedName>
    <definedName name="PERC_PIS">#REF!</definedName>
    <definedName name="PERC_RAT" localSheetId="2">#REF!</definedName>
    <definedName name="PERC_RAT">#REF!</definedName>
    <definedName name="PERC_SAL_EDUCACAO" localSheetId="2">#REF!</definedName>
    <definedName name="PERC_SAL_EDUCACAO">#REF!</definedName>
    <definedName name="PERC_SEBRAE" localSheetId="2">#REF!</definedName>
    <definedName name="PERC_SEBRAE">#REF!</definedName>
    <definedName name="PERC_SENAC" localSheetId="2">#REF!</definedName>
    <definedName name="PERC_SENAC">#REF!</definedName>
    <definedName name="PERC_SESC" localSheetId="2">#REF!</definedName>
    <definedName name="PERC_SESC">#REF!</definedName>
    <definedName name="PERC_SUBSTITUTO_ACID_TRAB" localSheetId="2">#REF!</definedName>
    <definedName name="PERC_SUBSTITUTO_ACID_TRAB">#REF!</definedName>
    <definedName name="PERC_SUBSTITUTO_AFAST_MATERN" localSheetId="2">#REF!</definedName>
    <definedName name="PERC_SUBSTITUTO_AFAST_MATERN">#REF!</definedName>
    <definedName name="PERC_SUBSTITUTO_AUSENCIAS_LEGAIS" localSheetId="2">#REF!</definedName>
    <definedName name="PERC_SUBSTITUTO_AUSENCIAS_LEGAIS">#REF!</definedName>
    <definedName name="PERC_SUBSTITUTO_FERIAS" localSheetId="2">#REF!</definedName>
    <definedName name="PERC_SUBSTITUTO_FERIAS">#REF!</definedName>
    <definedName name="PERC_SUBSTITUTO_LICENCA_PATERNIDADE" localSheetId="2">#REF!</definedName>
    <definedName name="PERC_SUBSTITUTO_LICENCA_PATERNIDADE">#REF!</definedName>
    <definedName name="PERC_SUBSTITUTO_OUTRAS_AUSENCIAS" localSheetId="2">#REF!</definedName>
    <definedName name="PERC_SUBSTITUTO_OUTRAS_AUSENCIAS">#REF!</definedName>
    <definedName name="PIS">[1]Media_Tec.Secretariado!$H$78</definedName>
    <definedName name="PISO_SALARIAL_TS">[1]Dados_Estatisticos!$K$6</definedName>
    <definedName name="PL01_">#REF!</definedName>
    <definedName name="pl01__">#REF!</definedName>
    <definedName name="PLANILHA" localSheetId="2">#REF!</definedName>
    <definedName name="PLANILHA">#REF!</definedName>
    <definedName name="PLANO_AMBULATORIAL">[1]Dados_Estatisticos!$K$9</definedName>
    <definedName name="PLANO_SAUDE">'[4]INSERÇÃO-POSTOS'!$D$75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 localSheetId="2">#REF!</definedName>
    <definedName name="Po">#REF!</definedName>
    <definedName name="PORTARIA_LIMITES" localSheetId="2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 localSheetId="2">#REF!</definedName>
    <definedName name="PPPAs">#REF!</definedName>
    <definedName name="PRECO">#REF!</definedName>
    <definedName name="precounitariobdi">#REF!</definedName>
    <definedName name="PRODUT_AREA_ESQ_EXTERNA" localSheetId="2">#REF!</definedName>
    <definedName name="PRODUT_AREA_ESQ_EXTERNA">#REF!</definedName>
    <definedName name="PRODUT_AREA_EXTERNA" localSheetId="2">#REF!</definedName>
    <definedName name="PRODUT_AREA_EXTERNA">#REF!</definedName>
    <definedName name="PRODUT_AREA_FACHADA_ENVID" localSheetId="2">#REF!</definedName>
    <definedName name="PRODUT_AREA_FACHADA_ENVID">#REF!</definedName>
    <definedName name="PRODUT_AREA_HOSPITALAR" localSheetId="2">#REF!</definedName>
    <definedName name="PRODUT_AREA_HOSPITALAR">#REF!</definedName>
    <definedName name="PRODUT_AREA_INTERNA" localSheetId="2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 localSheetId="2">#REF!</definedName>
    <definedName name="QTDE_DE_ENC">#REF!</definedName>
    <definedName name="QTDE_DE_SERV" localSheetId="2">#REF!</definedName>
    <definedName name="QTDE_DE_SERV">#REF!</definedName>
    <definedName name="QTDE_DE_SERV_HOSP" localSheetId="2">#REF!</definedName>
    <definedName name="QTDE_DE_SERV_HOSP">#REF!</definedName>
    <definedName name="QTDE_ESTIMADA_SERVENTES" localSheetId="2">#REF!</definedName>
    <definedName name="QTDE_ESTIMADA_SERVENTES">#REF!</definedName>
    <definedName name="QTDE_POSTOS_DIURNO">'[4]INSERÇÃO-POSTOS'!$E$20</definedName>
    <definedName name="QTDE_POSTOS_LIDER">'[4]INSERÇÃO-POSTOS'!$E$19</definedName>
    <definedName name="QTDE_POSTOS_NOTURNO">'[4]INSERÇÃO-POSTOS'!$E$21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 localSheetId="2">#REF!</definedName>
    <definedName name="RAMO">#REF!</definedName>
    <definedName name="REGULADORA">#REF!</definedName>
    <definedName name="RELACAO_SERVENTES_ENCARREGADOS" localSheetId="2">#REF!</definedName>
    <definedName name="RELACAO_SERVENTES_ENCARREGADOS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_MINIMO" localSheetId="2">#REF!</definedName>
    <definedName name="SAL_MINIMO">#REF!</definedName>
    <definedName name="SALARIO_BASE_EXEC.BIL.">[1]Inserção_Postos!$E$37</definedName>
    <definedName name="SALARIO_BASE_SEC.EXEC.">[1]Inserção_Postos!$E$36</definedName>
    <definedName name="SALARIO_NORMATIVO_ENC" localSheetId="2">#REF!</definedName>
    <definedName name="SALARIO_NORMATIVO_ENC">#REF!</definedName>
    <definedName name="SALARIO_NORMATIVO_SERV" localSheetId="2">#REF!</definedName>
    <definedName name="SALARIO_NORMATIVO_SERV">#REF!</definedName>
    <definedName name="SALARIO_NORMATIVO_SERV_HOSP" localSheetId="2">#REF!</definedName>
    <definedName name="SALARIO_NORMATIVO_SERV_HOSP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GURO_VIDA">'[4]INSERÇÃO-POSTOS'!$D$76</definedName>
    <definedName name="SERVENTE" localSheetId="2">#REF!</definedName>
    <definedName name="SERVENTE">#REF!</definedName>
    <definedName name="SERVENTE_AREA_HOSPITALAR" localSheetId="2">#REF!</definedName>
    <definedName name="SERVENTE_AREA_HOSPITALAR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 localSheetId="2">#REF!</definedName>
    <definedName name="ssss">#REF!</definedName>
    <definedName name="sssss" localSheetId="2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EMPO_INTERVALO_REFEICAO" localSheetId="2">#REF!</definedName>
    <definedName name="TEMPO_INTERVALO_REFEICAO">#REF!</definedName>
    <definedName name="Tipo_de_Joranda_de_Trabalho">OFFSET([5]Apoio!$A$1,1,0,COUNTA([5]Apoio!$A$1:$A$65536)-1,1)</definedName>
    <definedName name="TIPO_DE_SERVICO" localSheetId="2">#REF!</definedName>
    <definedName name="TIPO_DE_SERVICO">#REF!</definedName>
    <definedName name="To" localSheetId="2">#REF!</definedName>
    <definedName name="To">#REF!</definedName>
    <definedName name="Total">#REF!</definedName>
    <definedName name="TOTALCLP03">#REF!</definedName>
    <definedName name="TRANSPORTE_POR_DIA" localSheetId="2">#REF!</definedName>
    <definedName name="TRANSPORTE_POR_DIA">#REF!</definedName>
    <definedName name="UF" localSheetId="2">#REF!</definedName>
    <definedName name="UF">#REF!</definedName>
    <definedName name="UG" localSheetId="2">#REF!</definedName>
    <definedName name="UG">#REF!</definedName>
    <definedName name="UNID_EMPR_POSTO_LIDER">'[4]INSERÇÃO-POSTOS'!$D$19</definedName>
    <definedName name="unidade">#REF!</definedName>
    <definedName name="UNIFORME">'[3]INSERÇÃO(EQUIP_UNIF_MAT)'!$H$61</definedName>
    <definedName name="UNIFORME_VALOR_MEDIO_MENSAL">#REF!</definedName>
    <definedName name="UNIFORMES" localSheetId="2">#REF!</definedName>
    <definedName name="UNIFORMES">#REF!</definedName>
    <definedName name="VALOR_LIMITE_CONTRATACAO_POR_AREA" localSheetId="2">#REF!</definedName>
    <definedName name="VALOR_LIMITE_CONTRATACAO_POR_AREA">#REF!</definedName>
    <definedName name="VALOR_LIMITES_AREA_EXTERNA" localSheetId="2">#REF!</definedName>
    <definedName name="VALOR_LIMITES_AREA_EXTERNA">#REF!</definedName>
    <definedName name="VALOR_LIMITES_AREA_INTERNA" localSheetId="2">#REF!</definedName>
    <definedName name="VALOR_LIMITES_AREA_INTERNA">#REF!</definedName>
    <definedName name="VALOR_LIMITES_ESQ_EXTERNA" localSheetId="2">#REF!</definedName>
    <definedName name="VALOR_LIMITES_ESQ_EXTERNA">#REF!</definedName>
    <definedName name="VALOR_LIMITES_FACHADA_ENVID" localSheetId="2">#REF!</definedName>
    <definedName name="VALOR_LIMITES_FACHADA_ENVID">#REF!</definedName>
    <definedName name="VALOR_PASSAGEM">[1]Dados_Estatisticos!$K$8</definedName>
    <definedName name="VALOR_TOTAL_SERV" localSheetId="2">#REF!</definedName>
    <definedName name="VALOR_TOTAL_SERV">#REF!</definedName>
    <definedName name="VALOR_TOTAL_SERV_HOSP" localSheetId="2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 localSheetId="2">#REF!</definedName>
    <definedName name="vvvv">#REF!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75" l="1"/>
  <c r="F13" i="175"/>
  <c r="F12" i="175"/>
  <c r="G24" i="254"/>
  <c r="G23" i="254"/>
  <c r="G3" i="254"/>
  <c r="G25" i="253"/>
  <c r="H24" i="253"/>
  <c r="G24" i="253"/>
  <c r="G3" i="253"/>
  <c r="F13" i="252"/>
  <c r="F12" i="252"/>
  <c r="F11" i="252"/>
  <c r="F10" i="252"/>
  <c r="F8" i="252"/>
  <c r="F6" i="252"/>
  <c r="F5" i="252"/>
  <c r="C101" i="244"/>
  <c r="E13" i="175"/>
  <c r="D103" i="242"/>
  <c r="D101" i="242"/>
  <c r="D102" i="242"/>
  <c r="C100" i="242"/>
  <c r="D61" i="244"/>
  <c r="F5" i="255"/>
  <c r="C33" i="246"/>
  <c r="F21" i="252"/>
  <c r="F17" i="252"/>
  <c r="D50" i="244"/>
  <c r="H11" i="256"/>
  <c r="H7" i="256"/>
  <c r="G23" i="253"/>
  <c r="G19" i="253"/>
  <c r="G13" i="253"/>
  <c r="G12" i="253"/>
  <c r="G11" i="253"/>
  <c r="G10" i="253"/>
  <c r="G9" i="253"/>
  <c r="G8" i="253"/>
  <c r="G7" i="253"/>
  <c r="G6" i="253"/>
  <c r="G5" i="253"/>
  <c r="G4" i="253"/>
  <c r="E22" i="256"/>
  <c r="D22" i="256"/>
  <c r="E19" i="256"/>
  <c r="D19" i="256"/>
  <c r="E16" i="256"/>
  <c r="D16" i="256"/>
  <c r="E13" i="256"/>
  <c r="D13" i="256"/>
  <c r="E10" i="256"/>
  <c r="D10" i="256"/>
  <c r="H10" i="256"/>
  <c r="H9" i="256"/>
  <c r="E7" i="256"/>
  <c r="D7" i="256"/>
  <c r="H2" i="256" s="1"/>
  <c r="H6" i="256"/>
  <c r="H5" i="256"/>
  <c r="E4" i="256"/>
  <c r="D4" i="256"/>
  <c r="H3" i="256"/>
  <c r="F4" i="255"/>
  <c r="F3" i="255"/>
  <c r="F2" i="255"/>
  <c r="G22" i="254"/>
  <c r="G21" i="254"/>
  <c r="G20" i="254"/>
  <c r="G19" i="254"/>
  <c r="G18" i="254"/>
  <c r="G17" i="254"/>
  <c r="G16" i="254"/>
  <c r="G15" i="254"/>
  <c r="G14" i="254"/>
  <c r="G13" i="254"/>
  <c r="G12" i="254"/>
  <c r="G11" i="254"/>
  <c r="G10" i="254"/>
  <c r="G9" i="254"/>
  <c r="G8" i="254"/>
  <c r="G7" i="254"/>
  <c r="G6" i="254"/>
  <c r="G5" i="254"/>
  <c r="G4" i="254"/>
  <c r="D23" i="253"/>
  <c r="G22" i="253"/>
  <c r="D22" i="253"/>
  <c r="G21" i="253"/>
  <c r="D21" i="253"/>
  <c r="G20" i="253"/>
  <c r="D20" i="253"/>
  <c r="D19" i="253"/>
  <c r="G18" i="253"/>
  <c r="D18" i="253"/>
  <c r="G17" i="253"/>
  <c r="D17" i="253"/>
  <c r="G16" i="253"/>
  <c r="D16" i="253"/>
  <c r="G15" i="253"/>
  <c r="D15" i="253"/>
  <c r="G14" i="253"/>
  <c r="D14" i="253"/>
  <c r="D13" i="253"/>
  <c r="D12" i="253"/>
  <c r="D11" i="253"/>
  <c r="D10" i="253"/>
  <c r="D9" i="253"/>
  <c r="D8" i="253"/>
  <c r="D7" i="253"/>
  <c r="D6" i="253"/>
  <c r="D5" i="253"/>
  <c r="D4" i="253"/>
  <c r="D3" i="253"/>
  <c r="D33" i="252"/>
  <c r="D32" i="252"/>
  <c r="D31" i="252"/>
  <c r="D30" i="252"/>
  <c r="F29" i="252"/>
  <c r="D29" i="252"/>
  <c r="D28" i="252"/>
  <c r="D27" i="252"/>
  <c r="D22" i="252"/>
  <c r="D21" i="252"/>
  <c r="D20" i="252"/>
  <c r="F20" i="252" s="1"/>
  <c r="D19" i="252"/>
  <c r="D18" i="252"/>
  <c r="D17" i="252"/>
  <c r="F16" i="252"/>
  <c r="D16" i="252"/>
  <c r="D11" i="252"/>
  <c r="D10" i="252"/>
  <c r="D9" i="252"/>
  <c r="D8" i="252"/>
  <c r="D7" i="252"/>
  <c r="D6" i="252"/>
  <c r="D5" i="252"/>
  <c r="D21" i="246"/>
  <c r="D23" i="246" s="1"/>
  <c r="D81" i="246"/>
  <c r="D86" i="246"/>
  <c r="C45" i="246"/>
  <c r="D50" i="246"/>
  <c r="C100" i="246"/>
  <c r="D21" i="242"/>
  <c r="D23" i="242" s="1"/>
  <c r="D81" i="242"/>
  <c r="D86" i="242" s="1"/>
  <c r="C33" i="242"/>
  <c r="D50" i="242"/>
  <c r="D81" i="244"/>
  <c r="D86" i="244" s="1"/>
  <c r="D17" i="246"/>
  <c r="D14" i="175"/>
  <c r="D12" i="175"/>
  <c r="D13" i="175"/>
  <c r="C37" i="248"/>
  <c r="E37" i="248"/>
  <c r="F37" i="248"/>
  <c r="C36" i="248"/>
  <c r="E36" i="248"/>
  <c r="F36" i="248"/>
  <c r="E35" i="248"/>
  <c r="F35" i="248"/>
  <c r="C35" i="248"/>
  <c r="C34" i="248"/>
  <c r="E34" i="248"/>
  <c r="F34" i="248"/>
  <c r="C33" i="248"/>
  <c r="E33" i="248"/>
  <c r="F33" i="248"/>
  <c r="C32" i="248"/>
  <c r="E32" i="248"/>
  <c r="F32" i="248"/>
  <c r="C31" i="248"/>
  <c r="E31" i="248"/>
  <c r="F31" i="248"/>
  <c r="C30" i="248"/>
  <c r="E30" i="248"/>
  <c r="F30" i="248"/>
  <c r="C29" i="248"/>
  <c r="E29" i="248"/>
  <c r="F29" i="248"/>
  <c r="C28" i="248"/>
  <c r="E28" i="248"/>
  <c r="F28" i="248"/>
  <c r="C27" i="248"/>
  <c r="E27" i="248"/>
  <c r="F27" i="248"/>
  <c r="C26" i="248"/>
  <c r="E26" i="248"/>
  <c r="F26" i="248"/>
  <c r="C21" i="248"/>
  <c r="E21" i="248"/>
  <c r="F21" i="248"/>
  <c r="C20" i="248"/>
  <c r="E20" i="248"/>
  <c r="F20" i="248"/>
  <c r="C19" i="248"/>
  <c r="E19" i="248"/>
  <c r="F19" i="248"/>
  <c r="C18" i="248"/>
  <c r="E18" i="248"/>
  <c r="F18" i="248"/>
  <c r="C17" i="248"/>
  <c r="E17" i="248"/>
  <c r="F17" i="248"/>
  <c r="C16" i="248"/>
  <c r="E16" i="248"/>
  <c r="F16" i="248"/>
  <c r="C15" i="248"/>
  <c r="E15" i="248"/>
  <c r="F15" i="248"/>
  <c r="C14" i="248"/>
  <c r="E14" i="248"/>
  <c r="F14" i="248"/>
  <c r="C13" i="248"/>
  <c r="E13" i="248"/>
  <c r="F13" i="248"/>
  <c r="C12" i="248"/>
  <c r="E12" i="248"/>
  <c r="F12" i="248"/>
  <c r="C11" i="248"/>
  <c r="E11" i="248"/>
  <c r="F11" i="248"/>
  <c r="C10" i="248"/>
  <c r="E10" i="248"/>
  <c r="F10" i="248"/>
  <c r="D17" i="244"/>
  <c r="F22" i="248"/>
  <c r="F38" i="248"/>
  <c r="D17" i="242"/>
  <c r="E45" i="110"/>
  <c r="J44" i="110"/>
  <c r="J35" i="110"/>
  <c r="E31" i="110"/>
  <c r="E18" i="110"/>
  <c r="E13" i="110"/>
  <c r="E51" i="110"/>
  <c r="E25" i="110"/>
  <c r="E26" i="110"/>
  <c r="E53" i="110"/>
  <c r="E34" i="110"/>
  <c r="E36" i="110"/>
  <c r="E54" i="110"/>
  <c r="E46" i="110"/>
  <c r="E47" i="110"/>
  <c r="E55" i="110"/>
  <c r="E19" i="110"/>
  <c r="E20" i="110"/>
  <c r="E52" i="110"/>
  <c r="E57" i="110"/>
  <c r="D48" i="246" l="1"/>
  <c r="D51" i="246" s="1"/>
  <c r="D57" i="246" s="1"/>
  <c r="D27" i="246"/>
  <c r="D31" i="246" s="1"/>
  <c r="D22" i="246"/>
  <c r="D49" i="246"/>
  <c r="D22" i="242"/>
  <c r="D27" i="242" s="1"/>
  <c r="D93" i="244"/>
  <c r="D92" i="244"/>
  <c r="D91" i="244"/>
  <c r="F32" i="252"/>
  <c r="F18" i="252"/>
  <c r="F23" i="252" s="1"/>
  <c r="F24" i="252" s="1"/>
  <c r="F27" i="252"/>
  <c r="F28" i="252"/>
  <c r="F19" i="252"/>
  <c r="F9" i="252"/>
  <c r="F31" i="252"/>
  <c r="F22" i="252"/>
  <c r="F30" i="252"/>
  <c r="F33" i="252"/>
  <c r="F7" i="252"/>
  <c r="C67" i="246"/>
  <c r="C58" i="246"/>
  <c r="C33" i="244"/>
  <c r="D21" i="244"/>
  <c r="D49" i="244" s="1"/>
  <c r="C67" i="242"/>
  <c r="D49" i="242"/>
  <c r="C45" i="242"/>
  <c r="C58" i="242" s="1"/>
  <c r="D48" i="242"/>
  <c r="D51" i="242" s="1"/>
  <c r="D57" i="242" s="1"/>
  <c r="C45" i="244"/>
  <c r="C67" i="244"/>
  <c r="D76" i="246" l="1"/>
  <c r="D75" i="246"/>
  <c r="D71" i="246"/>
  <c r="D32" i="246"/>
  <c r="D72" i="246"/>
  <c r="D108" i="246"/>
  <c r="D73" i="246"/>
  <c r="D74" i="246"/>
  <c r="F34" i="252"/>
  <c r="F35" i="252" s="1"/>
  <c r="D90" i="242" s="1"/>
  <c r="D94" i="242" s="1"/>
  <c r="D112" i="242" s="1"/>
  <c r="D90" i="244"/>
  <c r="D94" i="244" s="1"/>
  <c r="D113" i="244" s="1"/>
  <c r="D90" i="246"/>
  <c r="D94" i="246" s="1"/>
  <c r="D112" i="246" s="1"/>
  <c r="D75" i="242"/>
  <c r="C77" i="242"/>
  <c r="C77" i="244"/>
  <c r="C77" i="246"/>
  <c r="C58" i="244"/>
  <c r="D48" i="244"/>
  <c r="D51" i="244" s="1"/>
  <c r="D57" i="244" s="1"/>
  <c r="D22" i="244"/>
  <c r="D27" i="244" s="1"/>
  <c r="D33" i="246"/>
  <c r="D74" i="242"/>
  <c r="D73" i="242"/>
  <c r="D76" i="242"/>
  <c r="D72" i="242"/>
  <c r="D108" i="242"/>
  <c r="D31" i="242"/>
  <c r="D32" i="242"/>
  <c r="D71" i="242"/>
  <c r="D77" i="246" l="1"/>
  <c r="D85" i="246" s="1"/>
  <c r="D87" i="246" s="1"/>
  <c r="D111" i="246" s="1"/>
  <c r="D32" i="244"/>
  <c r="D33" i="244" s="1"/>
  <c r="D43" i="246"/>
  <c r="D42" i="246"/>
  <c r="D40" i="246"/>
  <c r="D37" i="246"/>
  <c r="D38" i="246"/>
  <c r="D41" i="246"/>
  <c r="D44" i="246"/>
  <c r="D39" i="246"/>
  <c r="D31" i="244"/>
  <c r="D77" i="242"/>
  <c r="D85" i="242" s="1"/>
  <c r="D87" i="242" s="1"/>
  <c r="D111" i="242" s="1"/>
  <c r="D63" i="244"/>
  <c r="D76" i="244"/>
  <c r="D74" i="244"/>
  <c r="D109" i="244"/>
  <c r="D66" i="244"/>
  <c r="D75" i="244"/>
  <c r="D72" i="244"/>
  <c r="D73" i="244"/>
  <c r="D62" i="244"/>
  <c r="D71" i="244"/>
  <c r="D64" i="244"/>
  <c r="D65" i="244"/>
  <c r="D55" i="246"/>
  <c r="D62" i="246"/>
  <c r="D66" i="246"/>
  <c r="D63" i="246"/>
  <c r="D64" i="246"/>
  <c r="D61" i="246"/>
  <c r="D65" i="246"/>
  <c r="D33" i="242"/>
  <c r="D42" i="242" l="1"/>
  <c r="D41" i="242"/>
  <c r="D37" i="242"/>
  <c r="D40" i="242"/>
  <c r="D43" i="242"/>
  <c r="D38" i="242"/>
  <c r="D44" i="242"/>
  <c r="D39" i="242"/>
  <c r="D77" i="244"/>
  <c r="D85" i="244" s="1"/>
  <c r="D87" i="244" s="1"/>
  <c r="D112" i="244" s="1"/>
  <c r="D67" i="244"/>
  <c r="D111" i="244" s="1"/>
  <c r="D67" i="246"/>
  <c r="D110" i="246" s="1"/>
  <c r="D37" i="244"/>
  <c r="D45" i="246"/>
  <c r="D56" i="246" s="1"/>
  <c r="D58" i="246" s="1"/>
  <c r="D55" i="242"/>
  <c r="D62" i="242"/>
  <c r="D66" i="242"/>
  <c r="D65" i="242"/>
  <c r="D61" i="242"/>
  <c r="D64" i="242"/>
  <c r="D63" i="242"/>
  <c r="D55" i="244" l="1"/>
  <c r="D41" i="244"/>
  <c r="D40" i="244"/>
  <c r="D43" i="244"/>
  <c r="D39" i="244"/>
  <c r="D38" i="244"/>
  <c r="D44" i="244"/>
  <c r="D42" i="244"/>
  <c r="D109" i="246"/>
  <c r="D113" i="246" s="1"/>
  <c r="D95" i="246"/>
  <c r="D98" i="246" s="1"/>
  <c r="D67" i="242"/>
  <c r="D45" i="242"/>
  <c r="D56" i="242" s="1"/>
  <c r="D58" i="242" s="1"/>
  <c r="D109" i="242" s="1"/>
  <c r="D45" i="244" l="1"/>
  <c r="D56" i="244" s="1"/>
  <c r="D58" i="244" s="1"/>
  <c r="D96" i="244" s="1"/>
  <c r="D99" i="246"/>
  <c r="D115" i="246" s="1"/>
  <c r="D110" i="242"/>
  <c r="D113" i="242" s="1"/>
  <c r="D95" i="242"/>
  <c r="D99" i="244" l="1"/>
  <c r="D100" i="244" s="1"/>
  <c r="D110" i="244"/>
  <c r="D114" i="244" s="1"/>
  <c r="D116" i="244" s="1"/>
  <c r="D100" i="246"/>
  <c r="D104" i="246" s="1"/>
  <c r="D114" i="246" s="1"/>
  <c r="D103" i="246"/>
  <c r="D116" i="246"/>
  <c r="E14" i="175" s="1"/>
  <c r="D102" i="246"/>
  <c r="D101" i="246"/>
  <c r="D98" i="242"/>
  <c r="D99" i="242" s="1"/>
  <c r="D101" i="244" l="1"/>
  <c r="D105" i="244" s="1"/>
  <c r="D115" i="244" s="1"/>
  <c r="D103" i="244"/>
  <c r="D102" i="244"/>
  <c r="D117" i="244"/>
  <c r="E12" i="175" s="1"/>
  <c r="F15" i="175" s="1"/>
  <c r="F16" i="175" s="1"/>
  <c r="D104" i="244"/>
  <c r="D115" i="242"/>
  <c r="D100" i="242"/>
  <c r="D104" i="242" s="1"/>
  <c r="D114" i="242" s="1"/>
  <c r="D116" i="24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</futureMetadata>
  <valueMetadata count="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</valueMetadata>
</metadata>
</file>

<file path=xl/sharedStrings.xml><?xml version="1.0" encoding="utf-8"?>
<sst xmlns="http://schemas.openxmlformats.org/spreadsheetml/2006/main" count="1008" uniqueCount="384">
  <si>
    <t>A</t>
  </si>
  <si>
    <t xml:space="preserve">Salário-Base </t>
  </si>
  <si>
    <t>B</t>
  </si>
  <si>
    <t>Adicional de Periculosidade</t>
  </si>
  <si>
    <t>C</t>
  </si>
  <si>
    <t xml:space="preserve">Adicional de Insalubridade </t>
  </si>
  <si>
    <t>D</t>
  </si>
  <si>
    <t>Adicional Noturno</t>
  </si>
  <si>
    <t>E</t>
  </si>
  <si>
    <t>Adicional de Hora Noturna Reduzida</t>
  </si>
  <si>
    <t>F</t>
  </si>
  <si>
    <t>Outros (especificar)</t>
  </si>
  <si>
    <t>Férias e Adicional de Férias</t>
  </si>
  <si>
    <t xml:space="preserve">INSS </t>
  </si>
  <si>
    <t xml:space="preserve">Salário Educação </t>
  </si>
  <si>
    <t xml:space="preserve">SAT (Seguro Acidente de Trabalho)  </t>
  </si>
  <si>
    <t>SESC ou SESI</t>
  </si>
  <si>
    <t>SANAI - SENAC</t>
  </si>
  <si>
    <t xml:space="preserve">SEBRAE </t>
  </si>
  <si>
    <t>G</t>
  </si>
  <si>
    <t xml:space="preserve">INCRA </t>
  </si>
  <si>
    <t>H</t>
  </si>
  <si>
    <t xml:space="preserve">FGTS 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</si>
  <si>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</si>
  <si>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</si>
  <si>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</si>
  <si>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</si>
  <si>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</si>
  <si>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</si>
  <si>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Aviso Prévio Indenizado</t>
  </si>
  <si>
    <t>Aviso Prévio Trabalhado</t>
  </si>
  <si>
    <t>Incidencia de GPS, FGTS e outras contribuições sobre o Aviso Prévio Trabalhado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</si>
  <si>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</si>
  <si>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</si>
  <si>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</si>
  <si>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</si>
  <si>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Substituto na cobertura de Outras ausências (especificar)</t>
  </si>
  <si>
    <t>Custo de Reposição do Profissional Ausente</t>
  </si>
  <si>
    <t>4.1</t>
  </si>
  <si>
    <t>Uniformes</t>
  </si>
  <si>
    <t>Equipamentos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</si>
  <si>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</si>
  <si>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</si>
  <si>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</si>
  <si>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</si>
  <si>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</si>
  <si>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</si>
  <si>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</si>
  <si>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</si>
  <si>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</si>
  <si>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</si>
  <si>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PLANILHA DE CUSTOS E FORMAÇÃO DE PREÇOS - COPEIRO(A)</t>
  </si>
  <si>
    <t>As células em amarelo não deverão ser alteradas</t>
  </si>
  <si>
    <t>N.º do processo administrativo:</t>
  </si>
  <si>
    <t>23036.009080/2023-51</t>
  </si>
  <si>
    <t>Licitação N.º</t>
  </si>
  <si>
    <t>Data e apresentação da proposa (dia/mês/ano)</t>
  </si>
  <si>
    <t>Município/UF</t>
  </si>
  <si>
    <t>DF</t>
  </si>
  <si>
    <t>Ano de acordo coletivo, convenção coletiva ou sentença normativa em dissídio coletivo</t>
  </si>
  <si>
    <t>Número de meses de execução contratual</t>
  </si>
  <si>
    <t>Tipo e serviço (mesmo serviço com características distintas)</t>
  </si>
  <si>
    <t>Unid. Medida</t>
  </si>
  <si>
    <t>Quantidade de Postos</t>
  </si>
  <si>
    <t>1.1</t>
  </si>
  <si>
    <t>COPEIRO(A)</t>
  </si>
  <si>
    <t>Posto</t>
  </si>
  <si>
    <t>Dados complementares para composição dos custos referente à mão-de-obra</t>
  </si>
  <si>
    <t>Tipo de Serviço (mesmo serviço com características distintas)</t>
  </si>
  <si>
    <t xml:space="preserve">Classificação Brasileira de Ocupações ( CBO ) </t>
  </si>
  <si>
    <t>5134-25</t>
  </si>
  <si>
    <t>Salário Normativo da Categoria Profissional</t>
  </si>
  <si>
    <t>Categoria Profissional (vinculada à execução contratual)</t>
  </si>
  <si>
    <t xml:space="preserve">MÓDULO 1 </t>
  </si>
  <si>
    <t>Composição da Remuneração</t>
  </si>
  <si>
    <t>Percentual (%)</t>
  </si>
  <si>
    <t>Valor (R$)</t>
  </si>
  <si>
    <t>CCT 2024/2024</t>
  </si>
  <si>
    <t>Total</t>
  </si>
  <si>
    <t>MÓDULO 2</t>
  </si>
  <si>
    <t>ENCARGOS E BENEFICIOS ANUAIS, MENSAIS E DIÁRIOS</t>
  </si>
  <si>
    <t>Submódulo 2.1</t>
  </si>
  <si>
    <t xml:space="preserve">13º (Décimo Terceiro) Salário  </t>
  </si>
  <si>
    <t xml:space="preserve">Férias e Adicional de férias </t>
  </si>
  <si>
    <t>Submódulo 2.2</t>
  </si>
  <si>
    <t>Encargos Previdenciários (GPS), Fundo de Garantia por Tempo de Serviço (FGTS) e outras contribuições</t>
  </si>
  <si>
    <t>Sumódulo 2.3</t>
  </si>
  <si>
    <r>
      <t xml:space="preserve">Transporte                                                               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Valor diário:</t>
    </r>
    <r>
      <rPr>
        <b/>
        <sz val="11"/>
        <rFont val="Aptos Display"/>
        <family val="2"/>
      </rPr>
      <t xml:space="preserve"> R$11,00</t>
    </r>
  </si>
  <si>
    <t>Dedução legal de 6% sobre o salário</t>
  </si>
  <si>
    <r>
      <t xml:space="preserve">Auxilio Alimentação                                            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 Valor diário: </t>
    </r>
    <r>
      <rPr>
        <b/>
        <sz val="11"/>
        <rFont val="Aptos Display"/>
        <family val="2"/>
      </rPr>
      <t>R$42,20</t>
    </r>
  </si>
  <si>
    <t>Quadro- Resumo do Módulo 2 - Encargos e Benefícios Anuais, Mensais e Diários</t>
  </si>
  <si>
    <t>Encargos e Beneficios Anuais, Mensais e Dários</t>
  </si>
  <si>
    <t>Beneficios Mensais e Diários</t>
  </si>
  <si>
    <t>MÓDULO 3</t>
  </si>
  <si>
    <t>Provisão para Rescisão</t>
  </si>
  <si>
    <t xml:space="preserve">Incidência do FGTS sobre Aviso Prévio Indenizado </t>
  </si>
  <si>
    <r>
      <t>Multa do FGTS e contribuição social sobre o Aviso Prévio Indenizado</t>
    </r>
    <r>
      <rPr>
        <sz val="12"/>
        <color rgb="FFFF0000"/>
        <rFont val="Aptos Display"/>
        <family val="2"/>
      </rPr>
      <t xml:space="preserve">                                    </t>
    </r>
    <r>
      <rPr>
        <sz val="12"/>
        <rFont val="Aptos Display"/>
        <family val="2"/>
      </rPr>
      <t xml:space="preserve">       </t>
    </r>
  </si>
  <si>
    <t>Multa do FGTS de contribuição social sobre o Aviso Prévio Trabalhado</t>
  </si>
  <si>
    <t>MÓDULO 4</t>
  </si>
  <si>
    <t>Submódulo 4.1</t>
  </si>
  <si>
    <t>Substituto nas Ausências Legais</t>
  </si>
  <si>
    <t xml:space="preserve">Substituto na cobertura de Férias </t>
  </si>
  <si>
    <t>Submódulo 4.2</t>
  </si>
  <si>
    <t>Substituto na Intrajornada</t>
  </si>
  <si>
    <t xml:space="preserve">Substituto na cobertura de Intervalo para repouso ou alimentação </t>
  </si>
  <si>
    <t>Quadro-Resumo do Módulo 4 - Custo de Reposição do Profissional Ausente</t>
  </si>
  <si>
    <t>4.2</t>
  </si>
  <si>
    <t>MÓDULO 5</t>
  </si>
  <si>
    <t>Insumos Diversos</t>
  </si>
  <si>
    <t>Materiais de consumo</t>
  </si>
  <si>
    <t>Material permanente</t>
  </si>
  <si>
    <t>Equipamentos copa</t>
  </si>
  <si>
    <t>Subtotal (Módulos 1, 2, 3, 4 e 5)</t>
  </si>
  <si>
    <t>MÓDULO 6</t>
  </si>
  <si>
    <t xml:space="preserve">PIS    </t>
  </si>
  <si>
    <t xml:space="preserve">COFINS </t>
  </si>
  <si>
    <t>2. QUADRO-RESUMO DO CUSTO POR EMPREGADO</t>
  </si>
  <si>
    <t>Mão de obra vinculada à execução contratual (valor mensal por empregado)</t>
  </si>
  <si>
    <t>Módulo 1 - Composição da Remuneração</t>
  </si>
  <si>
    <t>Módulo 2 - Encargos e Beneficios Anuais, Mensais e Diários</t>
  </si>
  <si>
    <t>Módulo 3 - Provisão para Rescisão</t>
  </si>
  <si>
    <t>Módulo 4 - Custo de Reposição do Profissional Ausente + Intrajornada</t>
  </si>
  <si>
    <t>Módulo 5 - Insumos Diversos</t>
  </si>
  <si>
    <t>Subtotal (A+B+C+D+E)</t>
  </si>
  <si>
    <t>Módulo 6 - Custos Indiretos, Tributos e Lucro</t>
  </si>
  <si>
    <t>Valor Total por EMPREGADO</t>
  </si>
  <si>
    <t xml:space="preserve">Valor Total por Posto  </t>
  </si>
  <si>
    <t>PLANILHA DE CUSTOS E FORMAÇÃO DE PREÇOS - GARÇOM/GARÇONETE</t>
  </si>
  <si>
    <t>GARÇOM/GARÇONETE</t>
  </si>
  <si>
    <t>Dados complementares para composição dos custos referente á mão-de-obra</t>
  </si>
  <si>
    <t>5134-05</t>
  </si>
  <si>
    <t>Férias + Adicional de férias</t>
  </si>
  <si>
    <t>Encargos Previdenciários(GPS), Fundo de Garantia por tempo de Serviço(FGTS) e outras contribuições</t>
  </si>
  <si>
    <t>GPS, FGTS e Outras Contribuições</t>
  </si>
  <si>
    <r>
      <rPr>
        <sz val="12"/>
        <rFont val="Aptos Display"/>
        <family val="2"/>
      </rPr>
      <t>Transporte</t>
    </r>
    <r>
      <rPr>
        <b/>
        <sz val="12"/>
        <rFont val="Aptos Display"/>
        <family val="2"/>
      </rPr>
      <t xml:space="preserve">                                                                </t>
    </r>
    <r>
      <rPr>
        <sz val="12"/>
        <rFont val="Aptos Display"/>
        <family val="2"/>
      </rPr>
      <t xml:space="preserve">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 Valor diário: </t>
    </r>
    <r>
      <rPr>
        <b/>
        <sz val="11"/>
        <rFont val="Aptos Display"/>
        <family val="2"/>
      </rPr>
      <t>R$11,00</t>
    </r>
  </si>
  <si>
    <r>
      <rPr>
        <sz val="12"/>
        <rFont val="Aptos Display"/>
        <family val="2"/>
      </rPr>
      <t>Auxilio Alimentação</t>
    </r>
    <r>
      <rPr>
        <b/>
        <sz val="12"/>
        <rFont val="Aptos Display"/>
        <family val="2"/>
      </rPr>
      <t xml:space="preserve">                                             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 Valor diário: </t>
    </r>
    <r>
      <rPr>
        <b/>
        <sz val="11"/>
        <rFont val="Aptos Display"/>
        <family val="2"/>
      </rPr>
      <t>R$42,20</t>
    </r>
  </si>
  <si>
    <t>Incidência do FGTS sobre Aviso Prévio Indenizado</t>
  </si>
  <si>
    <t>Substituto nas Ausencias Legais</t>
  </si>
  <si>
    <t>Subtotal</t>
  </si>
  <si>
    <t xml:space="preserve">PIS     </t>
  </si>
  <si>
    <t>Módulo 5 -  Insumos Diversos</t>
  </si>
  <si>
    <t>DEMONSTRATIVO DE COMPENSAÇÃO DE CRÉDITO</t>
  </si>
  <si>
    <t>Apuração dos percentuais de PIS e COFINS (somente para empresas tributadas pelo lucro real)</t>
  </si>
  <si>
    <t>Média de percentual de compensação e créditos conforme Art. 3º das leis 10.637/2012 e 10.833/2013</t>
  </si>
  <si>
    <t>Apuração do pencentual médio de recolhimento do PIS</t>
  </si>
  <si>
    <t>Mês</t>
  </si>
  <si>
    <t>Faturamento mensal</t>
  </si>
  <si>
    <t>Contribuição apurada</t>
  </si>
  <si>
    <t>Crédito descontado</t>
  </si>
  <si>
    <t>Contribuição devida</t>
  </si>
  <si>
    <t>Percentual efetivo</t>
  </si>
  <si>
    <t xml:space="preserve">A </t>
  </si>
  <si>
    <t>B = A * 1,65%</t>
  </si>
  <si>
    <t xml:space="preserve">C </t>
  </si>
  <si>
    <t>D = B - C</t>
  </si>
  <si>
    <t>E = D/A</t>
  </si>
  <si>
    <t>Percentual médio do PIS</t>
  </si>
  <si>
    <t>Apuração do percentual médio de recolhimento do COFINS</t>
  </si>
  <si>
    <t>Percentual médio do COFINS</t>
  </si>
  <si>
    <t>PLANILHA DE CUSTOS E FORMAÇÃO DE PREÇOS - ENCARREGADO(A) GERAL</t>
  </si>
  <si>
    <t>ENCARREGADO(A) GERAL</t>
  </si>
  <si>
    <t>4101-05</t>
  </si>
  <si>
    <t>UNIFORMES</t>
  </si>
  <si>
    <t>Item</t>
  </si>
  <si>
    <t>Descrição</t>
  </si>
  <si>
    <t>Qtde semestral</t>
  </si>
  <si>
    <t>Qtde anual</t>
  </si>
  <si>
    <t>Preço unitário estimado</t>
  </si>
  <si>
    <t>Preço Anual estimado</t>
  </si>
  <si>
    <t>ITEM</t>
  </si>
  <si>
    <t>Camisa social manga longa (masc) / camisa social 3/4 (fem), cor branca, abotoamento frontal, com identificação da empresa</t>
  </si>
  <si>
    <t>Paletó preto (masc) / blazer preto (fem), com identificação da empresa</t>
  </si>
  <si>
    <t>Gravata tradicional (masc) / lenço para pescoço (fem)</t>
  </si>
  <si>
    <t xml:space="preserve">Calça (masc) / saia (fem) na cor preta </t>
  </si>
  <si>
    <t>Par de sapato (masc) / scarpin (fem) social, em couro, na cor preta</t>
  </si>
  <si>
    <t xml:space="preserve">Cinto social em couro, na cor preta </t>
  </si>
  <si>
    <t>Par de meias sociais, na cor preta</t>
  </si>
  <si>
    <t>TOTAL ANUAL</t>
  </si>
  <si>
    <t>TOTAL MENSAL POR POSTO</t>
  </si>
  <si>
    <t>COPEIRO (A)</t>
  </si>
  <si>
    <t>Camisa social de manga curta, cor branca, abotoamento 
frontal, com identificação da empresa</t>
  </si>
  <si>
    <t>Avental em tecido, com tiras ajustáveis no pescoço e laterais e bolso frontal, na cor preta</t>
  </si>
  <si>
    <t>Calça social, na cor preta</t>
  </si>
  <si>
    <t>Touca copa/cozinha em redinha com aba, na cor preta</t>
  </si>
  <si>
    <t>Par de sapato (masc) / sapatilha (fem) social, em couro, antiderrapante, na cor preta</t>
  </si>
  <si>
    <t>​GARÇOM​/GARÇONETE</t>
  </si>
  <si>
    <t>Gravata, modelo borboleta, na cor preta</t>
  </si>
  <si>
    <t xml:space="preserve"> MATERIAIS DE CONSUMO</t>
  </si>
  <si>
    <t>ESPECIFICAÇÃO</t>
  </si>
  <si>
    <t>UNIDADE</t>
  </si>
  <si>
    <t>QUANTIDADE ANUAL</t>
  </si>
  <si>
    <t>QUANTIDADE MENSAL</t>
  </si>
  <si>
    <t>Preço mensal estimado</t>
  </si>
  <si>
    <t>Açúcar, coloração branca, tipo cristal, em pacote de 5kg.</t>
  </si>
  <si>
    <t>Pacote de 5Kg</t>
  </si>
  <si>
    <r>
      <t xml:space="preserve"> Adoçante Dietético, tipo líquido transparente, a base de sucralose, com </t>
    </r>
    <r>
      <rPr>
        <sz val="11"/>
        <color indexed="8"/>
        <rFont val="Calibri"/>
        <family val="2"/>
      </rPr>
      <t>bico dosador.</t>
    </r>
  </si>
  <si>
    <t>Frasco com 100 ml</t>
  </si>
  <si>
    <t>Café torrado e moído, tipo único, ponto de torra média, categoria de qualidade superior, embalagem a vácuo de 500g.</t>
  </si>
  <si>
    <t>Pacote de 500g</t>
  </si>
  <si>
    <t>Chá, sabor Erva-cidreira.</t>
  </si>
  <si>
    <t>Caixa c/ 10 sachês</t>
  </si>
  <si>
    <t>Chá, sabor Erva-doce</t>
  </si>
  <si>
    <t>Chá, sabor Camomila</t>
  </si>
  <si>
    <t>Chá, sabor Hortelã</t>
  </si>
  <si>
    <t>Água sanitária, a base de hipoclorito de sódio, teor cloro ativo variando de 2 a 2,50%</t>
  </si>
  <si>
    <t>Fasco de 1 Litro</t>
  </si>
  <si>
    <t>Detergente líquido neutro, para uso geral, a base de Alquilbenzeno Sulfonato de
Sódio, embalagem de 500mL</t>
  </si>
  <si>
    <t>Embalagem de 500ml</t>
  </si>
  <si>
    <t>Esponja de limpeza multiuso, dupla face.</t>
  </si>
  <si>
    <t>Unid.</t>
  </si>
  <si>
    <t>Esponja de lã de aço - Pacote com 8 unidades</t>
  </si>
  <si>
    <t>Pacote</t>
  </si>
  <si>
    <t>Sabão em barra, tipo neutro glicerinado, embalado em pacote com 5 unidades de 200g.</t>
  </si>
  <si>
    <t>Sabão em pó, embalagem de 1kg</t>
  </si>
  <si>
    <t>Embalagem de 1kg</t>
  </si>
  <si>
    <t>Pano de chão - Saco Alvejado - aprox. 100cm x 70 cm</t>
  </si>
  <si>
    <t>Pano de prato em algodão - aprox. 45cm x 75cm</t>
  </si>
  <si>
    <t>Flanela - aprox. 40cm x 60cm</t>
  </si>
  <si>
    <t>Saco plástico para lixo, preto, capacidade de  40 Litros - Pacote com 100 unidades</t>
  </si>
  <si>
    <t>Limpador multiuso para limpeza geral, frasco de 500 mL.</t>
  </si>
  <si>
    <t>Coador de pano para cafeteira industrial, compatível com as máquinas do órgão</t>
  </si>
  <si>
    <t>Álcool em gel para limpeza geral, frasco de 500 gramas.</t>
  </si>
  <si>
    <t>Luva Látex Multiuso – Tamanho M</t>
  </si>
  <si>
    <t>TOTAL ESTIMADO MENSAL</t>
  </si>
  <si>
    <t>MATERIAIS DE USO NAS COPAS</t>
  </si>
  <si>
    <t>UTENSÍLIOS</t>
  </si>
  <si>
    <t>Imagem ilustrativa do item</t>
  </si>
  <si>
    <t xml:space="preserve">Qtde. Anual Estimada </t>
  </si>
  <si>
    <t>Açucareiro em aço Inox, acompanhado de tampa e colher do mesmo material, capacidade para 300 gramas.</t>
  </si>
  <si>
    <t>Unidade</t>
  </si>
  <si>
    <t>Bandeja para garçom em aço Inox 18/10, redonda.</t>
  </si>
  <si>
    <t>Bule de Café em Inox, 18x10, capacidade 1000 ml, com tampa presa ao corpo do bule, bico longo, soldagem reforçada.</t>
  </si>
  <si>
    <t>Caneca em alumínio, tipo fervedor, capacidade de 2 litros, cabo em madeira, para uso em copa.</t>
  </si>
  <si>
    <t>Colher para café, corpo em aço inox 18/10.</t>
  </si>
  <si>
    <t>Colher para chá, corpo em aço inox 18/10.</t>
  </si>
  <si>
    <t>Colher Grande confeccionada em Bambu - 30 cm</t>
  </si>
  <si>
    <t>Copo de vidro, capacidade aproximada 300 ml, 67 mm de diâmetro, 140 mm de altura, incolor, transparente, para água, superfície lisa e parede grossa.</t>
  </si>
  <si>
    <t>Garrafa térmica, material plástico com alça, ampola de vidro, tipo pressão, 1 litro.</t>
  </si>
  <si>
    <t>Garrafa térmica, material plástico com alça, ampola de vidro, tipo pressão 1,8 litro.</t>
  </si>
  <si>
    <t>Jarra em Inox, 2000 ml, aparador de gelo, tampa acoplada.</t>
  </si>
  <si>
    <t>Porta Mantimento plástico, 5Kg.</t>
  </si>
  <si>
    <t>Porta-Copo padrão, diâmetro interno aproximado 6,9 cm.</t>
  </si>
  <si>
    <t>Xícara para café, com pires em porcelana fina, branca, de 1ª qualidade.</t>
  </si>
  <si>
    <t>Xícara para chá, com pires em porcelana fina, branca, de 1ª qualidade.</t>
  </si>
  <si>
    <t>Balde de capacidade de 10 litros.</t>
  </si>
  <si>
    <t>Rodo de 40 cm, em alumínio</t>
  </si>
  <si>
    <t>Porta sabão e esponja, em plástico polipropileno.</t>
  </si>
  <si>
    <t>Rodo para pia, plástico.</t>
  </si>
  <si>
    <t>Escova para lavar garrafas.</t>
  </si>
  <si>
    <t>TOTAL ESTIMADO PARA 12 MESES</t>
  </si>
  <si>
    <t>Quantidade</t>
  </si>
  <si>
    <t>Preço unitário Estimado</t>
  </si>
  <si>
    <t>Preço estimado total</t>
  </si>
  <si>
    <t>Cafeteira elétrica industrial, inox, de 10 litros, 220v, potência mínima de 1.500w</t>
  </si>
  <si>
    <t>Unitário</t>
  </si>
  <si>
    <t>Refrigerador duplex frost free, na cor branca. Com capacidade aproximada de 430 litros, 220v.</t>
  </si>
  <si>
    <t>Forno microondas, na cor branca, 220v, capacidade aproximada de 22 litros</t>
  </si>
  <si>
    <t xml:space="preserve">TOTAL GERAL RATEADO </t>
  </si>
  <si>
    <t>Pregão</t>
  </si>
  <si>
    <t>Custo</t>
  </si>
  <si>
    <t>IBAMA</t>
  </si>
  <si>
    <t>Copeiro</t>
  </si>
  <si>
    <t>Diferença média de custo entre os postos:</t>
  </si>
  <si>
    <t>Garçom</t>
  </si>
  <si>
    <t>Diferença média de lucro entre os postos:</t>
  </si>
  <si>
    <t>Diferença</t>
  </si>
  <si>
    <t>ANTAQ</t>
  </si>
  <si>
    <t>Custo médio - copeiro:</t>
  </si>
  <si>
    <t>Custo médio - garçom:</t>
  </si>
  <si>
    <t>Presidência</t>
  </si>
  <si>
    <t>Lucro médio - copeiro:</t>
  </si>
  <si>
    <t>Lucro médio - garçom:</t>
  </si>
  <si>
    <t>AGU</t>
  </si>
  <si>
    <t>IPHAN</t>
  </si>
  <si>
    <t>FNDE</t>
  </si>
  <si>
    <t>TJDFT</t>
  </si>
  <si>
    <t>PLANILHA DE CUSTOS E FORMAÇÃO DE PREÇOS</t>
  </si>
  <si>
    <t xml:space="preserve">N.º do processo administrativo: </t>
  </si>
  <si>
    <t>Número de meses de execução contratral</t>
  </si>
  <si>
    <t>INSTITUTO NACIONAL DE ESTUDOS E PESQUISAS EDUCACIONAIS</t>
  </si>
  <si>
    <t xml:space="preserve">QUADRO RESUMO </t>
  </si>
  <si>
    <t>POSTO DE TRABALHO</t>
  </si>
  <si>
    <t>NÚMERO DE POSTOS</t>
  </si>
  <si>
    <t>QUANTIDADE DE EMPREGADOS</t>
  </si>
  <si>
    <t>VALOR UNITÁRIO</t>
  </si>
  <si>
    <t>VALOR MENSAL</t>
  </si>
  <si>
    <t>VALOR TOTAL MENSAL DOS SERVIÇOS</t>
  </si>
  <si>
    <t>VALOR TOTAL ANUAL DOS SERVIÇOS</t>
  </si>
  <si>
    <t>PLANILHA DE ENCARGOS SOCIAIS</t>
  </si>
  <si>
    <t>MÓDULO 4: ENCARGOS SOCIAIS E TRABALHISTAS</t>
  </si>
  <si>
    <t>Submódulo 4.1 - Encargos previdenciários e FGTS</t>
  </si>
  <si>
    <t>Encargos previdenciários e FGTS</t>
  </si>
  <si>
    <t>%</t>
  </si>
  <si>
    <t>Memória de Cálculo</t>
  </si>
  <si>
    <t>Fundamento</t>
  </si>
  <si>
    <t>INSS</t>
  </si>
  <si>
    <t>-</t>
  </si>
  <si>
    <t>Art. 22, Inciso I, da Lei nº 8.212/91.</t>
  </si>
  <si>
    <t>SESI ou SESC</t>
  </si>
  <si>
    <t>Art. 3º, Lei n.º 8.036/90.</t>
  </si>
  <si>
    <t>SENAI ou SENAC</t>
  </si>
  <si>
    <t>Decreto n.º 2.318/86.</t>
  </si>
  <si>
    <t>INCRA</t>
  </si>
  <si>
    <t>Lei n.º 7.787/89 e DL n.º 1.146/70.</t>
  </si>
  <si>
    <t>Salário Educação</t>
  </si>
  <si>
    <t>Art.    3º,    Inciso    I,    Decreto    n.º 87.043/82.</t>
  </si>
  <si>
    <t>FGTS</t>
  </si>
  <si>
    <t>Art. 15, Lei nº 8.030/90 e Art. 7º, III, CF.</t>
  </si>
  <si>
    <t>Seguro Acidente de Trabalho/SAT/INSS  ( 0,85 X2,00 )</t>
  </si>
  <si>
    <t>RAT X FAP</t>
  </si>
  <si>
    <t>Lei n.º 8.212/91  e Decreto 6.957/2009</t>
  </si>
  <si>
    <t>SEBRAE</t>
  </si>
  <si>
    <t xml:space="preserve">Art.  8º,  Lei  n.º  8.029/90  e  Lei  n.º 8.154/90. </t>
  </si>
  <si>
    <t xml:space="preserve">Submódulo 4.2 - 13º Salário </t>
  </si>
  <si>
    <t xml:space="preserve">13º Salário </t>
  </si>
  <si>
    <t>13º Salário</t>
  </si>
  <si>
    <t>[(1/12)x100] = 8,333%</t>
  </si>
  <si>
    <t>Art. 7º, VIII, CF/88- Dec. 57.115/65.</t>
  </si>
  <si>
    <t xml:space="preserve">Incidência do Submódulo 4.1 sobre 13º Salário </t>
  </si>
  <si>
    <t>(total submódulo 4.1 x 13º)</t>
  </si>
  <si>
    <t>Submódulo 4.3 - Afastamento Maternidade</t>
  </si>
  <si>
    <t>4.3</t>
  </si>
  <si>
    <t>Afastamento Maternidade</t>
  </si>
  <si>
    <t xml:space="preserve">Afastamento Maternidade </t>
  </si>
  <si>
    <t>{[(1/12x4)+(1/12x4)+1/3x1/12x4)]/12x0,0025}x100=0,02%</t>
  </si>
  <si>
    <t>- CCT SINDISERVIÇOS 2016</t>
  </si>
  <si>
    <t>Incidência do Submódulo 4.1 sobre afastamento maternidade</t>
  </si>
  <si>
    <t>(total submódulo 4.1 x 0,02%)</t>
  </si>
  <si>
    <t>Submódulo 4.4 - Provisão para Rescisão</t>
  </si>
  <si>
    <t>4.4</t>
  </si>
  <si>
    <t>Aviso prévio indenizado</t>
  </si>
  <si>
    <t>[(1/12)X5]=0,42%</t>
  </si>
  <si>
    <t>Art. 7º, XXI, CF/88, 477, 487 e 491 CLT. Estimativa de que 5% dos empregados serão substítuidos durante o ano.</t>
  </si>
  <si>
    <t>Incidência do FGTS sobre aviso prévio indenizado</t>
  </si>
  <si>
    <t>(8% X 0,42%) = 0,03%</t>
  </si>
  <si>
    <t>Leis nºs 8.036/90 e 9.491/97.</t>
  </si>
  <si>
    <t>Multa do FGTS do aviso prévio indenizado</t>
  </si>
  <si>
    <t>Conforme IN nº 002/2008</t>
  </si>
  <si>
    <t>Aviso prévio trabalhado</t>
  </si>
  <si>
    <t>(7/30/12x0,25*100)=0,38%</t>
  </si>
  <si>
    <t>Idenização de 7 dias corridos devido ao empregado me caso de rescisão sem justo motivo e conceder aviso prévio, disposto no art. 488 da CLT, estima-se que 25% dos empregados sejam demitidos nessa situação.</t>
  </si>
  <si>
    <t>Incidência do submódulo 4.1 sobre aviso prévio trabalhado</t>
  </si>
  <si>
    <t>(35,94%*0,38%)=0,14%</t>
  </si>
  <si>
    <t>Multa do FGTS do aviso prévio trabalhado</t>
  </si>
  <si>
    <t>CCT 2016</t>
  </si>
  <si>
    <t>Submódulo 4.5 - Custo de Reposição do Profissional Ausente</t>
  </si>
  <si>
    <t>4.5</t>
  </si>
  <si>
    <t>Composição do Custo de Reposição do Profissional Ausente</t>
  </si>
  <si>
    <t>Conforme IN 002/2008</t>
  </si>
  <si>
    <t>Ausencia por doença</t>
  </si>
  <si>
    <t>(2,5/30/12)*100=0,69%</t>
  </si>
  <si>
    <t>O art. 131 inciso III da CLT, onera a empresa com até 15 ausencias do empregado por motivo de acidente ou doença atestada pelo INSS. Ficando a empresa contratada a providenciar as devidas substituições. Nesse caso estima 1,5 ausência.</t>
  </si>
  <si>
    <t>Licença paternidade</t>
  </si>
  <si>
    <t>[(5/30)/12]X0,010X100=0,01</t>
  </si>
  <si>
    <t xml:space="preserve"> CCT 2016-</t>
  </si>
  <si>
    <t>Ausências legais</t>
  </si>
  <si>
    <t>(1,5/30/12)*100=0,28%</t>
  </si>
  <si>
    <t>Art. 473 da CLT. Estimativa de 1,5 ausênia por ano.</t>
  </si>
  <si>
    <t>Ausência por Acidente de trabalho</t>
  </si>
  <si>
    <t>{[(30/30)/12]x0,02X100)=0,02</t>
  </si>
  <si>
    <t>Art 27 do dec.89312/84. art 131 CLT e MP654/2014</t>
  </si>
  <si>
    <t>Incidência do Submódulo 4.1 sobre o custo de reposição</t>
  </si>
  <si>
    <t>(total submódulo 4.1 x subtotal submódulo 4.5)</t>
  </si>
  <si>
    <t>TOTAL DOS ENCARGOS SOCIAIS = 72,48 %</t>
  </si>
  <si>
    <t>Módulo 4 - Encargos sociais e trabalhistas</t>
  </si>
  <si>
    <t>Total dos encargos previdenciários e FGTS</t>
  </si>
  <si>
    <t xml:space="preserve">13 º salário </t>
  </si>
  <si>
    <t>Total do 13º salário</t>
  </si>
  <si>
    <t>Afastamento maternidade</t>
  </si>
  <si>
    <t>Total do afastamento maternidade</t>
  </si>
  <si>
    <t>Custo de rescisão</t>
  </si>
  <si>
    <t>Total da provisão para rescisão</t>
  </si>
  <si>
    <t>Custo de reposição do profissional ausente</t>
  </si>
  <si>
    <t xml:space="preserve">Total da coposição do custo de reposição do profissional ausente </t>
  </si>
  <si>
    <t>4.6</t>
  </si>
  <si>
    <t>Colete social, na cor preta, com identificação da empresa</t>
  </si>
  <si>
    <t>valor anual materiais</t>
  </si>
  <si>
    <t>Valor por posto de copeira</t>
  </si>
  <si>
    <t xml:space="preserve">Diferença: </t>
  </si>
  <si>
    <t>Diferença:</t>
  </si>
  <si>
    <t>Valor pago após o desconto de 6%</t>
  </si>
  <si>
    <r>
      <t>Preço</t>
    </r>
    <r>
      <rPr>
        <b/>
        <u/>
        <sz val="11"/>
        <color rgb="FF000000"/>
        <rFont val="Cambria"/>
        <family val="1"/>
        <scheme val="major"/>
      </rPr>
      <t xml:space="preserve"> anual</t>
    </r>
    <r>
      <rPr>
        <b/>
        <sz val="11"/>
        <color rgb="FF000000"/>
        <rFont val="Cambria"/>
        <family val="1"/>
        <scheme val="major"/>
      </rPr>
      <t xml:space="preserve"> estimado</t>
    </r>
  </si>
  <si>
    <t>Data-Base da Categoria (dia/mês/ano)</t>
  </si>
  <si>
    <t>Valor unitário de passagem no DF: R$ 5,50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</si>
</sst>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\(&quot;R$ &quot;#,##0\)"/>
    <numFmt numFmtId="166" formatCode="_(&quot;R$ &quot;* #,##0.00_);_(&quot;R$ &quot;* \(#,##0.00\);_(&quot;R$ &quot;* &quot;-&quot;??_);_(@_)"/>
    <numFmt numFmtId="167" formatCode="0.0000%"/>
    <numFmt numFmtId="168" formatCode="0.000"/>
    <numFmt numFmtId="169" formatCode="_(&quot;R$&quot;* #,##0.00_);_(&quot;R$&quot;* \(#,##0.00\);_(&quot;R$&quot;* &quot;-&quot;??_);_(@_)"/>
    <numFmt numFmtId="170" formatCode="_(&quot;R$ &quot;* #,##0.00_);_(&quot;R$ &quot;* \(#,##0.00\);_(&quot;R$ &quot;* \-??_);_(@_)"/>
    <numFmt numFmtId="171" formatCode="_(* #,##0.00_);_(* \(#,##0.00\);_(* \-??_);_(@_)"/>
    <numFmt numFmtId="172" formatCode="00"/>
    <numFmt numFmtId="173" formatCode="_-&quot;R$ &quot;* #,##0.00_-;&quot;-R$ &quot;* #,##0.00_-;_-&quot;R$ &quot;* \-??_-;_-@_-"/>
    <numFmt numFmtId="174" formatCode="&quot; R$ &quot;#,##0.00\ ;&quot;-R$ &quot;#,##0.00\ ;&quot; R$ -&quot;#\ ;@\ "/>
    <numFmt numFmtId="175" formatCode="_-* #,##0.00_-;\-* #,##0.00_-;_-* \-??_-;_-@_-"/>
    <numFmt numFmtId="176" formatCode="_-&quot;R$&quot;* #,##0.00_-;\-&quot;R$&quot;* #,##0.00_-;_-&quot;R$&quot;* &quot;-&quot;??_-;_-@_-"/>
    <numFmt numFmtId="177" formatCode="&quot;R$&quot;\ #,##0.00"/>
    <numFmt numFmtId="178" formatCode="_-[$R$-416]\ * #,##0.00_-;\-[$R$-416]\ * #,##0.00_-;_-[$R$-416]\ * &quot;-&quot;??_-;_-@_-"/>
    <numFmt numFmtId="179" formatCode="0.0%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ookman Old Style"/>
      <family val="1"/>
    </font>
    <font>
      <sz val="10"/>
      <name val="Arial"/>
      <family val="2"/>
    </font>
    <font>
      <sz val="12"/>
      <color rgb="FFFF0000"/>
      <name val="Cambria"/>
      <family val="1"/>
      <scheme val="major"/>
    </font>
    <font>
      <sz val="12"/>
      <name val="Cambria"/>
      <family val="1"/>
      <scheme val="major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9"/>
      <color indexed="8"/>
      <name val="Calibri"/>
      <family val="2"/>
      <scheme val="minor"/>
    </font>
    <font>
      <sz val="10"/>
      <name val="Calibri"/>
      <family val="2"/>
    </font>
    <font>
      <sz val="9"/>
      <color indexed="8"/>
      <name val="Calibri"/>
      <family val="2"/>
      <scheme val="minor"/>
    </font>
    <font>
      <sz val="10"/>
      <color rgb="FFFF0000"/>
      <name val="Calibri"/>
      <family val="2"/>
    </font>
    <font>
      <sz val="9"/>
      <name val="Calibri"/>
      <family val="2"/>
      <scheme val="minor"/>
    </font>
    <font>
      <b/>
      <sz val="10"/>
      <color indexed="12"/>
      <name val="Calibri"/>
      <family val="2"/>
    </font>
    <font>
      <sz val="12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Arial1"/>
      <charset val="1"/>
    </font>
    <font>
      <sz val="10"/>
      <color rgb="FF000000"/>
      <name val="Arial1"/>
      <charset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9C0006"/>
      <name val="Calibri"/>
      <family val="2"/>
      <scheme val="minor"/>
    </font>
    <font>
      <b/>
      <sz val="12"/>
      <color theme="0"/>
      <name val="Aptos Display"/>
      <family val="2"/>
    </font>
    <font>
      <b/>
      <sz val="12"/>
      <color rgb="FFFF0000"/>
      <name val="Aptos Display"/>
      <family val="2"/>
    </font>
    <font>
      <b/>
      <sz val="12"/>
      <name val="Aptos Display"/>
      <family val="2"/>
    </font>
    <font>
      <b/>
      <sz val="12"/>
      <color theme="1"/>
      <name val="Aptos Display"/>
      <family val="2"/>
    </font>
    <font>
      <sz val="12"/>
      <color theme="1"/>
      <name val="Aptos Display"/>
      <family val="2"/>
    </font>
    <font>
      <sz val="11.5"/>
      <color theme="1"/>
      <name val="Aptos Display"/>
      <family val="2"/>
    </font>
    <font>
      <sz val="12"/>
      <name val="Aptos Display"/>
      <family val="2"/>
    </font>
    <font>
      <sz val="11"/>
      <name val="Aptos Display"/>
      <family val="2"/>
    </font>
    <font>
      <sz val="12"/>
      <color rgb="FFFF0000"/>
      <name val="Aptos Display"/>
      <family val="2"/>
    </font>
    <font>
      <sz val="9"/>
      <name val="Aptos Display"/>
      <family val="2"/>
    </font>
    <font>
      <b/>
      <sz val="11"/>
      <color rgb="FFFF0000"/>
      <name val="Aptos Display"/>
      <family val="2"/>
    </font>
    <font>
      <b/>
      <sz val="11"/>
      <name val="Aptos Display"/>
      <family val="2"/>
    </font>
    <font>
      <b/>
      <sz val="14"/>
      <color theme="1"/>
      <name val="Aptos Display"/>
      <family val="2"/>
    </font>
    <font>
      <b/>
      <sz val="13"/>
      <color theme="1"/>
      <name val="Aptos Display"/>
      <family val="2"/>
    </font>
    <font>
      <sz val="12"/>
      <color rgb="FF000000"/>
      <name val="Aptos Display"/>
      <family val="2"/>
    </font>
    <font>
      <b/>
      <sz val="14"/>
      <color theme="0"/>
      <name val="Aptos Display"/>
      <family val="2"/>
    </font>
    <font>
      <b/>
      <sz val="14"/>
      <name val="Aptos Display"/>
      <family val="2"/>
    </font>
    <font>
      <b/>
      <sz val="14"/>
      <color rgb="FFFFFF99"/>
      <name val="Aptos Display"/>
      <family val="2"/>
    </font>
    <font>
      <b/>
      <sz val="11"/>
      <name val="Cambria"/>
      <family val="1"/>
      <scheme val="major"/>
    </font>
    <font>
      <sz val="11"/>
      <color rgb="FF000000"/>
      <name val="Arial"/>
      <family val="2"/>
    </font>
    <font>
      <b/>
      <sz val="11"/>
      <color rgb="FF000000"/>
      <name val="Cambria"/>
      <family val="1"/>
      <scheme val="maj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3"/>
      <name val="Cambria"/>
      <family val="1"/>
      <scheme val="major"/>
    </font>
    <font>
      <b/>
      <u/>
      <sz val="11"/>
      <color rgb="FF000000"/>
      <name val="Cambria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AF0F8"/>
        <bgColor indexed="64"/>
      </patternFill>
    </fill>
    <fill>
      <patternFill patternType="solid">
        <fgColor rgb="FF0077B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8CAE4"/>
        <bgColor indexed="64"/>
      </patternFill>
    </fill>
    <fill>
      <patternFill patternType="solid">
        <fgColor rgb="FFCC002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4">
    <xf numFmtId="0" fontId="0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169" fontId="18" fillId="0" borderId="0" applyFont="0" applyFill="0" applyBorder="0" applyAlignment="0" applyProtection="0"/>
    <xf numFmtId="0" fontId="18" fillId="0" borderId="0"/>
    <xf numFmtId="16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3" fillId="0" borderId="0"/>
    <xf numFmtId="173" fontId="23" fillId="0" borderId="0"/>
    <xf numFmtId="0" fontId="14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0"/>
    <xf numFmtId="174" fontId="36" fillId="0" borderId="0"/>
    <xf numFmtId="0" fontId="37" fillId="0" borderId="0"/>
    <xf numFmtId="9" fontId="36" fillId="0" borderId="0"/>
    <xf numFmtId="175" fontId="36" fillId="0" borderId="0"/>
    <xf numFmtId="0" fontId="13" fillId="0" borderId="0"/>
    <xf numFmtId="0" fontId="17" fillId="0" borderId="0"/>
    <xf numFmtId="164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176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6" fontId="17" fillId="0" borderId="0" applyFill="0" applyBorder="0" applyAlignment="0" applyProtection="0"/>
    <xf numFmtId="9" fontId="17" fillId="0" borderId="0" applyFill="0" applyBorder="0" applyAlignment="0" applyProtection="0"/>
    <xf numFmtId="0" fontId="76" fillId="17" borderId="0" applyNumberFormat="0" applyBorder="0" applyAlignment="0" applyProtection="0"/>
  </cellStyleXfs>
  <cellXfs count="592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43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5" fillId="0" borderId="0" xfId="33" applyFont="1"/>
    <xf numFmtId="0" fontId="25" fillId="0" borderId="0" xfId="33" applyFont="1" applyAlignment="1">
      <alignment horizontal="justify" vertical="justify"/>
    </xf>
    <xf numFmtId="0" fontId="25" fillId="0" borderId="15" xfId="33" applyFont="1" applyBorder="1" applyAlignment="1">
      <alignment horizontal="justify" vertical="justify"/>
    </xf>
    <xf numFmtId="0" fontId="28" fillId="0" borderId="16" xfId="33" applyFont="1" applyBorder="1" applyAlignment="1">
      <alignment horizontal="justify" vertical="justify" wrapText="1"/>
    </xf>
    <xf numFmtId="0" fontId="28" fillId="0" borderId="17" xfId="33" applyFont="1" applyBorder="1" applyAlignment="1">
      <alignment horizontal="justify" vertical="justify" wrapText="1"/>
    </xf>
    <xf numFmtId="0" fontId="30" fillId="0" borderId="16" xfId="33" applyFont="1" applyBorder="1" applyAlignment="1">
      <alignment horizontal="center" vertical="justify" wrapText="1"/>
    </xf>
    <xf numFmtId="0" fontId="30" fillId="0" borderId="17" xfId="33" applyFont="1" applyBorder="1" applyAlignment="1">
      <alignment horizontal="justify" vertical="justify" wrapText="1"/>
    </xf>
    <xf numFmtId="0" fontId="30" fillId="0" borderId="16" xfId="33" applyFont="1" applyBorder="1" applyAlignment="1">
      <alignment horizontal="justify" vertical="justify" wrapText="1"/>
    </xf>
    <xf numFmtId="0" fontId="32" fillId="0" borderId="18" xfId="33" applyFont="1" applyBorder="1" applyAlignment="1">
      <alignment horizontal="center" vertical="justify" wrapText="1"/>
    </xf>
    <xf numFmtId="0" fontId="30" fillId="0" borderId="19" xfId="33" applyFont="1" applyBorder="1" applyAlignment="1">
      <alignment horizontal="justify" vertical="justify" wrapText="1"/>
    </xf>
    <xf numFmtId="0" fontId="25" fillId="0" borderId="1" xfId="33" applyFont="1" applyBorder="1" applyAlignment="1">
      <alignment horizontal="justify" vertical="justify"/>
    </xf>
    <xf numFmtId="0" fontId="25" fillId="0" borderId="13" xfId="33" applyFont="1" applyBorder="1" applyAlignment="1">
      <alignment horizontal="justify" vertical="justify"/>
    </xf>
    <xf numFmtId="0" fontId="27" fillId="0" borderId="20" xfId="33" applyFont="1" applyBorder="1" applyAlignment="1">
      <alignment horizontal="center" vertical="center"/>
    </xf>
    <xf numFmtId="0" fontId="27" fillId="3" borderId="21" xfId="33" applyFont="1" applyFill="1" applyBorder="1" applyAlignment="1">
      <alignment horizontal="center" vertical="center"/>
    </xf>
    <xf numFmtId="0" fontId="28" fillId="0" borderId="22" xfId="33" applyFont="1" applyBorder="1" applyAlignment="1">
      <alignment horizontal="justify" vertical="justify" wrapText="1"/>
    </xf>
    <xf numFmtId="0" fontId="28" fillId="0" borderId="23" xfId="33" applyFont="1" applyBorder="1" applyAlignment="1">
      <alignment horizontal="justify" vertical="justify" wrapText="1"/>
    </xf>
    <xf numFmtId="0" fontId="25" fillId="0" borderId="13" xfId="33" applyFont="1" applyBorder="1" applyAlignment="1">
      <alignment horizontal="justify" vertical="justify" wrapText="1"/>
    </xf>
    <xf numFmtId="0" fontId="28" fillId="0" borderId="2" xfId="33" applyFont="1" applyBorder="1" applyAlignment="1">
      <alignment horizontal="justify" vertical="justify" wrapText="1"/>
    </xf>
    <xf numFmtId="0" fontId="28" fillId="0" borderId="26" xfId="33" applyFont="1" applyBorder="1" applyAlignment="1">
      <alignment horizontal="justify" vertical="justify" wrapText="1"/>
    </xf>
    <xf numFmtId="2" fontId="25" fillId="0" borderId="1" xfId="33" applyNumberFormat="1" applyFont="1" applyBorder="1" applyAlignment="1">
      <alignment horizontal="justify" vertical="justify"/>
    </xf>
    <xf numFmtId="0" fontId="25" fillId="0" borderId="13" xfId="33" applyFont="1" applyBorder="1" applyAlignment="1">
      <alignment horizontal="center" vertical="justify"/>
    </xf>
    <xf numFmtId="171" fontId="29" fillId="3" borderId="0" xfId="33" applyNumberFormat="1" applyFont="1" applyFill="1" applyAlignment="1">
      <alignment vertical="center"/>
    </xf>
    <xf numFmtId="49" fontId="27" fillId="3" borderId="9" xfId="33" applyNumberFormat="1" applyFont="1" applyFill="1" applyBorder="1" applyAlignment="1">
      <alignment vertical="center"/>
    </xf>
    <xf numFmtId="49" fontId="27" fillId="3" borderId="10" xfId="33" applyNumberFormat="1" applyFont="1" applyFill="1" applyBorder="1" applyAlignment="1">
      <alignment vertical="center"/>
    </xf>
    <xf numFmtId="49" fontId="27" fillId="3" borderId="10" xfId="33" applyNumberFormat="1" applyFont="1" applyFill="1" applyBorder="1" applyAlignment="1">
      <alignment horizontal="justify" vertical="justify"/>
    </xf>
    <xf numFmtId="49" fontId="27" fillId="3" borderId="11" xfId="33" applyNumberFormat="1" applyFont="1" applyFill="1" applyBorder="1" applyAlignment="1">
      <alignment horizontal="justify" vertical="justify"/>
    </xf>
    <xf numFmtId="49" fontId="27" fillId="3" borderId="0" xfId="33" applyNumberFormat="1" applyFont="1" applyFill="1" applyAlignment="1">
      <alignment vertical="center"/>
    </xf>
    <xf numFmtId="0" fontId="35" fillId="0" borderId="13" xfId="33" applyFont="1" applyBorder="1" applyAlignment="1">
      <alignment horizontal="justify" vertical="justify" wrapText="1"/>
    </xf>
    <xf numFmtId="0" fontId="3" fillId="0" borderId="0" xfId="71"/>
    <xf numFmtId="0" fontId="39" fillId="0" borderId="12" xfId="72" applyFont="1" applyBorder="1"/>
    <xf numFmtId="0" fontId="39" fillId="0" borderId="1" xfId="72" applyFont="1" applyBorder="1"/>
    <xf numFmtId="0" fontId="39" fillId="0" borderId="13" xfId="72" applyFont="1" applyBorder="1" applyAlignment="1">
      <alignment horizontal="center"/>
    </xf>
    <xf numFmtId="0" fontId="39" fillId="0" borderId="12" xfId="72" applyFont="1" applyBorder="1" applyAlignment="1">
      <alignment horizontal="center"/>
    </xf>
    <xf numFmtId="0" fontId="39" fillId="0" borderId="1" xfId="72" applyFont="1" applyBorder="1" applyAlignment="1">
      <alignment horizontal="center"/>
    </xf>
    <xf numFmtId="17" fontId="38" fillId="0" borderId="12" xfId="72" applyNumberFormat="1" applyFont="1" applyBorder="1" applyAlignment="1">
      <alignment horizontal="center"/>
    </xf>
    <xf numFmtId="44" fontId="40" fillId="0" borderId="1" xfId="73" applyFont="1" applyFill="1" applyBorder="1" applyAlignment="1">
      <alignment horizontal="center"/>
    </xf>
    <xf numFmtId="44" fontId="38" fillId="0" borderId="1" xfId="73" applyFont="1" applyFill="1" applyBorder="1" applyAlignment="1">
      <alignment horizontal="center"/>
    </xf>
    <xf numFmtId="10" fontId="38" fillId="0" borderId="13" xfId="74" applyNumberFormat="1" applyFont="1" applyFill="1" applyBorder="1" applyAlignment="1">
      <alignment horizontal="center"/>
    </xf>
    <xf numFmtId="0" fontId="38" fillId="5" borderId="12" xfId="72" applyFont="1" applyFill="1" applyBorder="1"/>
    <xf numFmtId="0" fontId="38" fillId="5" borderId="1" xfId="72" applyFont="1" applyFill="1" applyBorder="1"/>
    <xf numFmtId="10" fontId="39" fillId="5" borderId="13" xfId="72" applyNumberFormat="1" applyFont="1" applyFill="1" applyBorder="1" applyAlignment="1">
      <alignment horizontal="center"/>
    </xf>
    <xf numFmtId="0" fontId="39" fillId="0" borderId="12" xfId="72" applyFont="1" applyBorder="1" applyAlignment="1">
      <alignment vertical="center"/>
    </xf>
    <xf numFmtId="0" fontId="39" fillId="0" borderId="1" xfId="72" applyFont="1" applyBorder="1" applyAlignment="1">
      <alignment vertical="center"/>
    </xf>
    <xf numFmtId="0" fontId="39" fillId="0" borderId="13" xfId="72" applyFont="1" applyBorder="1" applyAlignment="1">
      <alignment horizontal="center" vertical="center"/>
    </xf>
    <xf numFmtId="10" fontId="38" fillId="0" borderId="40" xfId="74" applyNumberFormat="1" applyFont="1" applyFill="1" applyBorder="1" applyAlignment="1">
      <alignment horizontal="center"/>
    </xf>
    <xf numFmtId="17" fontId="38" fillId="0" borderId="37" xfId="72" applyNumberFormat="1" applyFont="1" applyBorder="1" applyAlignment="1">
      <alignment horizontal="center"/>
    </xf>
    <xf numFmtId="44" fontId="40" fillId="0" borderId="6" xfId="73" applyFont="1" applyFill="1" applyBorder="1" applyAlignment="1">
      <alignment horizontal="center"/>
    </xf>
    <xf numFmtId="44" fontId="38" fillId="0" borderId="6" xfId="73" applyFont="1" applyFill="1" applyBorder="1" applyAlignment="1">
      <alignment horizontal="center"/>
    </xf>
    <xf numFmtId="0" fontId="38" fillId="5" borderId="32" xfId="72" applyFont="1" applyFill="1" applyBorder="1"/>
    <xf numFmtId="0" fontId="38" fillId="5" borderId="33" xfId="72" applyFont="1" applyFill="1" applyBorder="1"/>
    <xf numFmtId="10" fontId="39" fillId="5" borderId="34" xfId="72" applyNumberFormat="1" applyFont="1" applyFill="1" applyBorder="1" applyAlignment="1">
      <alignment horizontal="center"/>
    </xf>
    <xf numFmtId="166" fontId="21" fillId="0" borderId="0" xfId="31" applyFont="1" applyFill="1" applyAlignment="1">
      <alignment vertical="center"/>
    </xf>
    <xf numFmtId="0" fontId="27" fillId="0" borderId="54" xfId="33" applyFont="1" applyBorder="1" applyAlignment="1">
      <alignment horizontal="center" vertical="center"/>
    </xf>
    <xf numFmtId="0" fontId="27" fillId="3" borderId="55" xfId="33" applyFont="1" applyFill="1" applyBorder="1" applyAlignment="1">
      <alignment horizontal="center" vertical="center"/>
    </xf>
    <xf numFmtId="0" fontId="29" fillId="3" borderId="54" xfId="33" applyFont="1" applyFill="1" applyBorder="1" applyAlignment="1">
      <alignment horizontal="center" vertical="center"/>
    </xf>
    <xf numFmtId="10" fontId="29" fillId="3" borderId="55" xfId="33" applyNumberFormat="1" applyFont="1" applyFill="1" applyBorder="1" applyAlignment="1">
      <alignment horizontal="center" vertical="center"/>
    </xf>
    <xf numFmtId="0" fontId="29" fillId="0" borderId="54" xfId="33" applyFont="1" applyBorder="1" applyAlignment="1">
      <alignment horizontal="center" vertical="center"/>
    </xf>
    <xf numFmtId="10" fontId="31" fillId="0" borderId="55" xfId="33" applyNumberFormat="1" applyFont="1" applyBorder="1" applyAlignment="1">
      <alignment horizontal="center" vertical="center"/>
    </xf>
    <xf numFmtId="49" fontId="27" fillId="0" borderId="54" xfId="33" applyNumberFormat="1" applyFont="1" applyBorder="1" applyAlignment="1">
      <alignment vertical="center"/>
    </xf>
    <xf numFmtId="10" fontId="27" fillId="3" borderId="55" xfId="33" applyNumberFormat="1" applyFont="1" applyFill="1" applyBorder="1" applyAlignment="1">
      <alignment horizontal="center" vertical="center"/>
    </xf>
    <xf numFmtId="172" fontId="29" fillId="0" borderId="54" xfId="33" applyNumberFormat="1" applyFont="1" applyBorder="1" applyAlignment="1">
      <alignment horizontal="center" vertical="center"/>
    </xf>
    <xf numFmtId="10" fontId="29" fillId="3" borderId="56" xfId="33" applyNumberFormat="1" applyFont="1" applyFill="1" applyBorder="1" applyAlignment="1">
      <alignment horizontal="center" vertical="center"/>
    </xf>
    <xf numFmtId="10" fontId="29" fillId="0" borderId="55" xfId="33" applyNumberFormat="1" applyFont="1" applyBorder="1" applyAlignment="1">
      <alignment horizontal="center" vertical="center"/>
    </xf>
    <xf numFmtId="49" fontId="27" fillId="3" borderId="54" xfId="33" applyNumberFormat="1" applyFont="1" applyFill="1" applyBorder="1" applyAlignment="1">
      <alignment vertical="center"/>
    </xf>
    <xf numFmtId="0" fontId="45" fillId="0" borderId="48" xfId="0" applyFont="1" applyBorder="1" applyAlignment="1">
      <alignment vertical="center"/>
    </xf>
    <xf numFmtId="0" fontId="45" fillId="0" borderId="5" xfId="0" applyFont="1" applyBorder="1" applyAlignment="1">
      <alignment vertical="center"/>
    </xf>
    <xf numFmtId="0" fontId="45" fillId="9" borderId="2" xfId="0" applyFont="1" applyFill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49" fontId="48" fillId="9" borderId="3" xfId="0" applyNumberFormat="1" applyFont="1" applyFill="1" applyBorder="1" applyAlignment="1">
      <alignment horizontal="left" vertical="center"/>
    </xf>
    <xf numFmtId="9" fontId="48" fillId="9" borderId="2" xfId="1" applyFont="1" applyFill="1" applyBorder="1" applyAlignment="1">
      <alignment horizontal="center" vertical="center"/>
    </xf>
    <xf numFmtId="49" fontId="48" fillId="0" borderId="3" xfId="0" applyNumberFormat="1" applyFont="1" applyBorder="1" applyAlignment="1">
      <alignment horizontal="left" vertical="center"/>
    </xf>
    <xf numFmtId="9" fontId="48" fillId="0" borderId="1" xfId="1" applyFont="1" applyFill="1" applyBorder="1" applyAlignment="1">
      <alignment horizontal="center" vertical="center"/>
    </xf>
    <xf numFmtId="49" fontId="48" fillId="9" borderId="4" xfId="0" applyNumberFormat="1" applyFont="1" applyFill="1" applyBorder="1" applyAlignment="1">
      <alignment horizontal="left" vertical="center"/>
    </xf>
    <xf numFmtId="0" fontId="48" fillId="0" borderId="14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4" fillId="0" borderId="57" xfId="0" applyFont="1" applyBorder="1" applyAlignment="1">
      <alignment horizontal="center" vertical="center"/>
    </xf>
    <xf numFmtId="0" fontId="42" fillId="12" borderId="48" xfId="0" applyFont="1" applyFill="1" applyBorder="1" applyAlignment="1">
      <alignment vertical="center"/>
    </xf>
    <xf numFmtId="0" fontId="42" fillId="12" borderId="6" xfId="0" applyFont="1" applyFill="1" applyBorder="1" applyAlignment="1">
      <alignment horizontal="center" vertical="center"/>
    </xf>
    <xf numFmtId="0" fontId="48" fillId="9" borderId="2" xfId="0" applyFont="1" applyFill="1" applyBorder="1" applyAlignment="1">
      <alignment vertical="center"/>
    </xf>
    <xf numFmtId="0" fontId="48" fillId="0" borderId="1" xfId="0" applyFont="1" applyBorder="1" applyAlignment="1">
      <alignment vertical="center"/>
    </xf>
    <xf numFmtId="10" fontId="48" fillId="0" borderId="1" xfId="1" applyNumberFormat="1" applyFont="1" applyFill="1" applyBorder="1" applyAlignment="1">
      <alignment horizontal="center" vertical="center"/>
    </xf>
    <xf numFmtId="0" fontId="44" fillId="11" borderId="1" xfId="0" applyFont="1" applyFill="1" applyBorder="1" applyAlignment="1">
      <alignment horizontal="center" vertical="center"/>
    </xf>
    <xf numFmtId="10" fontId="44" fillId="11" borderId="1" xfId="0" applyNumberFormat="1" applyFont="1" applyFill="1" applyBorder="1" applyAlignment="1">
      <alignment horizontal="center" vertical="center"/>
    </xf>
    <xf numFmtId="0" fontId="42" fillId="12" borderId="1" xfId="0" applyFont="1" applyFill="1" applyBorder="1" applyAlignment="1">
      <alignment vertical="center"/>
    </xf>
    <xf numFmtId="0" fontId="48" fillId="9" borderId="1" xfId="0" applyFont="1" applyFill="1" applyBorder="1" applyAlignment="1">
      <alignment vertical="center" wrapText="1"/>
    </xf>
    <xf numFmtId="10" fontId="48" fillId="9" borderId="1" xfId="2" applyNumberFormat="1" applyFont="1" applyFill="1" applyBorder="1" applyAlignment="1">
      <alignment horizontal="center" vertical="center"/>
    </xf>
    <xf numFmtId="0" fontId="48" fillId="9" borderId="1" xfId="0" applyFont="1" applyFill="1" applyBorder="1" applyAlignment="1">
      <alignment vertical="center"/>
    </xf>
    <xf numFmtId="0" fontId="44" fillId="9" borderId="8" xfId="0" applyFont="1" applyFill="1" applyBorder="1" applyAlignment="1">
      <alignment vertical="center" wrapText="1"/>
    </xf>
    <xf numFmtId="0" fontId="48" fillId="0" borderId="4" xfId="0" applyFont="1" applyBorder="1" applyAlignment="1">
      <alignment vertical="center"/>
    </xf>
    <xf numFmtId="0" fontId="44" fillId="9" borderId="4" xfId="0" applyFont="1" applyFill="1" applyBorder="1" applyAlignment="1">
      <alignment vertical="center" wrapText="1"/>
    </xf>
    <xf numFmtId="0" fontId="42" fillId="12" borderId="6" xfId="0" applyFont="1" applyFill="1" applyBorder="1" applyAlignment="1">
      <alignment vertical="center"/>
    </xf>
    <xf numFmtId="0" fontId="48" fillId="9" borderId="2" xfId="0" applyFont="1" applyFill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7" fontId="44" fillId="0" borderId="0" xfId="0" applyNumberFormat="1" applyFont="1" applyAlignment="1">
      <alignment horizontal="right" vertical="center"/>
    </xf>
    <xf numFmtId="10" fontId="44" fillId="0" borderId="0" xfId="0" applyNumberFormat="1" applyFont="1" applyAlignment="1">
      <alignment horizontal="right" vertical="center"/>
    </xf>
    <xf numFmtId="164" fontId="44" fillId="0" borderId="0" xfId="2" applyFont="1" applyFill="1" applyBorder="1" applyAlignment="1">
      <alignment horizontal="right" vertical="center"/>
    </xf>
    <xf numFmtId="10" fontId="42" fillId="0" borderId="57" xfId="0" applyNumberFormat="1" applyFont="1" applyBorder="1" applyAlignment="1">
      <alignment horizontal="right" vertical="center"/>
    </xf>
    <xf numFmtId="0" fontId="44" fillId="0" borderId="5" xfId="0" applyFont="1" applyBorder="1" applyAlignment="1">
      <alignment horizontal="left" vertical="center"/>
    </xf>
    <xf numFmtId="10" fontId="43" fillId="0" borderId="5" xfId="0" applyNumberFormat="1" applyFont="1" applyBorder="1" applyAlignment="1">
      <alignment horizontal="right" vertical="center"/>
    </xf>
    <xf numFmtId="0" fontId="45" fillId="2" borderId="14" xfId="0" applyFont="1" applyFill="1" applyBorder="1" applyAlignment="1">
      <alignment vertical="center" wrapText="1"/>
    </xf>
    <xf numFmtId="0" fontId="45" fillId="2" borderId="0" xfId="0" applyFont="1" applyFill="1" applyAlignment="1">
      <alignment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6" fillId="0" borderId="12" xfId="43" applyFont="1" applyBorder="1" applyAlignment="1">
      <alignment horizontal="center" vertical="center"/>
    </xf>
    <xf numFmtId="0" fontId="46" fillId="0" borderId="1" xfId="43" applyFont="1" applyBorder="1" applyAlignment="1">
      <alignment vertical="center" wrapText="1"/>
    </xf>
    <xf numFmtId="0" fontId="46" fillId="0" borderId="1" xfId="43" applyFont="1" applyBorder="1" applyAlignment="1">
      <alignment horizontal="center" vertical="center" wrapText="1"/>
    </xf>
    <xf numFmtId="166" fontId="46" fillId="0" borderId="1" xfId="31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indent="1"/>
    </xf>
    <xf numFmtId="0" fontId="51" fillId="9" borderId="1" xfId="0" applyFont="1" applyFill="1" applyBorder="1" applyAlignment="1">
      <alignment horizontal="left" vertical="center" indent="1"/>
    </xf>
    <xf numFmtId="0" fontId="44" fillId="9" borderId="2" xfId="0" applyFont="1" applyFill="1" applyBorder="1" applyAlignment="1">
      <alignment horizontal="center" vertical="center" wrapText="1"/>
    </xf>
    <xf numFmtId="0" fontId="42" fillId="12" borderId="52" xfId="0" applyFont="1" applyFill="1" applyBorder="1" applyAlignment="1">
      <alignment vertical="center"/>
    </xf>
    <xf numFmtId="0" fontId="42" fillId="12" borderId="53" xfId="0" applyFont="1" applyFill="1" applyBorder="1" applyAlignment="1">
      <alignment horizontal="center" vertical="center" wrapText="1"/>
    </xf>
    <xf numFmtId="0" fontId="42" fillId="12" borderId="51" xfId="0" applyFont="1" applyFill="1" applyBorder="1" applyAlignment="1">
      <alignment horizontal="center" vertical="center"/>
    </xf>
    <xf numFmtId="0" fontId="42" fillId="12" borderId="65" xfId="0" applyFont="1" applyFill="1" applyBorder="1" applyAlignment="1">
      <alignment vertical="center"/>
    </xf>
    <xf numFmtId="0" fontId="42" fillId="12" borderId="52" xfId="0" applyFont="1" applyFill="1" applyBorder="1" applyAlignment="1">
      <alignment horizontal="center" vertical="center"/>
    </xf>
    <xf numFmtId="0" fontId="42" fillId="12" borderId="53" xfId="0" applyFont="1" applyFill="1" applyBorder="1" applyAlignment="1">
      <alignment horizontal="center" vertical="center"/>
    </xf>
    <xf numFmtId="0" fontId="48" fillId="9" borderId="38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9" borderId="12" xfId="0" applyFont="1" applyFill="1" applyBorder="1" applyAlignment="1">
      <alignment horizontal="center" vertical="center"/>
    </xf>
    <xf numFmtId="0" fontId="42" fillId="12" borderId="27" xfId="0" applyFont="1" applyFill="1" applyBorder="1" applyAlignment="1">
      <alignment horizontal="center" vertical="center"/>
    </xf>
    <xf numFmtId="0" fontId="44" fillId="0" borderId="24" xfId="0" applyFont="1" applyBorder="1" applyAlignment="1">
      <alignment horizontal="center" vertical="center"/>
    </xf>
    <xf numFmtId="0" fontId="42" fillId="12" borderId="37" xfId="0" applyFont="1" applyFill="1" applyBorder="1" applyAlignment="1">
      <alignment horizontal="center" vertical="center"/>
    </xf>
    <xf numFmtId="0" fontId="42" fillId="12" borderId="40" xfId="0" applyFont="1" applyFill="1" applyBorder="1" applyAlignment="1">
      <alignment horizontal="center" vertical="center"/>
    </xf>
    <xf numFmtId="166" fontId="48" fillId="9" borderId="26" xfId="31" applyFont="1" applyFill="1" applyBorder="1" applyAlignment="1">
      <alignment vertical="center"/>
    </xf>
    <xf numFmtId="166" fontId="48" fillId="0" borderId="13" xfId="31" applyFont="1" applyBorder="1" applyAlignment="1">
      <alignment vertical="center"/>
    </xf>
    <xf numFmtId="0" fontId="44" fillId="11" borderId="12" xfId="0" applyFont="1" applyFill="1" applyBorder="1" applyAlignment="1">
      <alignment horizontal="center" vertical="center"/>
    </xf>
    <xf numFmtId="166" fontId="44" fillId="11" borderId="13" xfId="31" applyFont="1" applyFill="1" applyBorder="1" applyAlignment="1">
      <alignment horizontal="right" vertical="center"/>
    </xf>
    <xf numFmtId="0" fontId="48" fillId="0" borderId="15" xfId="0" applyFont="1" applyBorder="1" applyAlignment="1">
      <alignment horizontal="center" vertical="center"/>
    </xf>
    <xf numFmtId="0" fontId="42" fillId="12" borderId="12" xfId="0" applyFont="1" applyFill="1" applyBorder="1" applyAlignment="1">
      <alignment horizontal="center" vertical="center"/>
    </xf>
    <xf numFmtId="0" fontId="42" fillId="12" borderId="13" xfId="0" applyFont="1" applyFill="1" applyBorder="1" applyAlignment="1">
      <alignment vertical="center"/>
    </xf>
    <xf numFmtId="166" fontId="48" fillId="9" borderId="13" xfId="31" applyFont="1" applyFill="1" applyBorder="1" applyAlignment="1">
      <alignment horizontal="right" vertical="center"/>
    </xf>
    <xf numFmtId="0" fontId="44" fillId="0" borderId="9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10" fontId="44" fillId="0" borderId="10" xfId="2" applyNumberFormat="1" applyFont="1" applyFill="1" applyBorder="1" applyAlignment="1">
      <alignment horizontal="right" vertical="center"/>
    </xf>
    <xf numFmtId="164" fontId="44" fillId="0" borderId="11" xfId="2" applyFont="1" applyFill="1" applyBorder="1" applyAlignment="1">
      <alignment horizontal="right" vertical="center"/>
    </xf>
    <xf numFmtId="166" fontId="48" fillId="9" borderId="26" xfId="31" applyFont="1" applyFill="1" applyBorder="1" applyAlignment="1">
      <alignment horizontal="right" vertical="center"/>
    </xf>
    <xf numFmtId="166" fontId="48" fillId="0" borderId="13" xfId="31" applyFont="1" applyFill="1" applyBorder="1" applyAlignment="1">
      <alignment horizontal="right" vertical="center"/>
    </xf>
    <xf numFmtId="166" fontId="44" fillId="11" borderId="34" xfId="31" applyFont="1" applyFill="1" applyBorder="1" applyAlignment="1">
      <alignment horizontal="right" vertical="center"/>
    </xf>
    <xf numFmtId="0" fontId="42" fillId="12" borderId="28" xfId="0" applyFont="1" applyFill="1" applyBorder="1" applyAlignment="1">
      <alignment vertical="center"/>
    </xf>
    <xf numFmtId="0" fontId="42" fillId="12" borderId="29" xfId="0" applyFont="1" applyFill="1" applyBorder="1" applyAlignment="1">
      <alignment vertical="center"/>
    </xf>
    <xf numFmtId="166" fontId="44" fillId="11" borderId="25" xfId="31" applyFont="1" applyFill="1" applyBorder="1" applyAlignment="1">
      <alignment horizontal="right" vertical="center"/>
    </xf>
    <xf numFmtId="0" fontId="44" fillId="0" borderId="42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10" fontId="44" fillId="0" borderId="43" xfId="0" applyNumberFormat="1" applyFont="1" applyBorder="1" applyAlignment="1">
      <alignment horizontal="right" vertical="center"/>
    </xf>
    <xf numFmtId="164" fontId="44" fillId="0" borderId="69" xfId="2" applyFont="1" applyFill="1" applyBorder="1" applyAlignment="1">
      <alignment horizontal="right" vertical="center"/>
    </xf>
    <xf numFmtId="0" fontId="42" fillId="12" borderId="13" xfId="0" applyFont="1" applyFill="1" applyBorder="1" applyAlignment="1">
      <alignment horizontal="center" vertical="center"/>
    </xf>
    <xf numFmtId="166" fontId="44" fillId="9" borderId="13" xfId="31" applyFont="1" applyFill="1" applyBorder="1" applyAlignment="1">
      <alignment horizontal="right" vertical="center"/>
    </xf>
    <xf numFmtId="166" fontId="44" fillId="0" borderId="13" xfId="31" applyFont="1" applyFill="1" applyBorder="1" applyAlignment="1">
      <alignment horizontal="right" vertical="center"/>
    </xf>
    <xf numFmtId="44" fontId="48" fillId="0" borderId="13" xfId="31" applyNumberFormat="1" applyFont="1" applyFill="1" applyBorder="1" applyAlignment="1">
      <alignment horizontal="right" vertical="center"/>
    </xf>
    <xf numFmtId="0" fontId="48" fillId="11" borderId="9" xfId="0" applyFont="1" applyFill="1" applyBorder="1" applyAlignment="1">
      <alignment horizontal="center" vertical="center"/>
    </xf>
    <xf numFmtId="0" fontId="44" fillId="11" borderId="10" xfId="0" applyFont="1" applyFill="1" applyBorder="1" applyAlignment="1">
      <alignment horizontal="center" vertical="center"/>
    </xf>
    <xf numFmtId="0" fontId="48" fillId="11" borderId="10" xfId="0" applyFont="1" applyFill="1" applyBorder="1" applyAlignment="1">
      <alignment vertical="center"/>
    </xf>
    <xf numFmtId="166" fontId="48" fillId="9" borderId="39" xfId="31" applyFont="1" applyFill="1" applyBorder="1" applyAlignment="1">
      <alignment horizontal="right" vertical="center"/>
    </xf>
    <xf numFmtId="166" fontId="48" fillId="0" borderId="13" xfId="31" applyFont="1" applyBorder="1" applyAlignment="1">
      <alignment horizontal="right" vertical="center"/>
    </xf>
    <xf numFmtId="166" fontId="48" fillId="0" borderId="25" xfId="31" applyFont="1" applyBorder="1" applyAlignment="1">
      <alignment horizontal="right" vertical="center"/>
    </xf>
    <xf numFmtId="166" fontId="48" fillId="9" borderId="25" xfId="31" applyFont="1" applyFill="1" applyBorder="1" applyAlignment="1">
      <alignment horizontal="right" vertical="center"/>
    </xf>
    <xf numFmtId="166" fontId="44" fillId="11" borderId="69" xfId="31" applyFont="1" applyFill="1" applyBorder="1" applyAlignment="1">
      <alignment horizontal="right" vertical="center"/>
    </xf>
    <xf numFmtId="166" fontId="48" fillId="9" borderId="13" xfId="31" applyFont="1" applyFill="1" applyBorder="1" applyAlignment="1">
      <alignment vertical="center"/>
    </xf>
    <xf numFmtId="166" fontId="44" fillId="0" borderId="13" xfId="31" applyFont="1" applyBorder="1" applyAlignment="1">
      <alignment vertical="center"/>
    </xf>
    <xf numFmtId="166" fontId="44" fillId="11" borderId="13" xfId="31" applyFont="1" applyFill="1" applyBorder="1" applyAlignment="1">
      <alignment vertical="center"/>
    </xf>
    <xf numFmtId="166" fontId="44" fillId="11" borderId="34" xfId="31" applyFont="1" applyFill="1" applyBorder="1" applyAlignment="1">
      <alignment vertical="center"/>
    </xf>
    <xf numFmtId="0" fontId="42" fillId="12" borderId="40" xfId="0" applyFont="1" applyFill="1" applyBorder="1" applyAlignment="1">
      <alignment vertical="center"/>
    </xf>
    <xf numFmtId="164" fontId="44" fillId="0" borderId="67" xfId="2" applyFont="1" applyFill="1" applyBorder="1" applyAlignment="1">
      <alignment horizontal="right" vertical="center"/>
    </xf>
    <xf numFmtId="164" fontId="44" fillId="11" borderId="13" xfId="2" applyFont="1" applyFill="1" applyBorder="1" applyAlignment="1">
      <alignment horizontal="right" vertical="center"/>
    </xf>
    <xf numFmtId="0" fontId="44" fillId="0" borderId="36" xfId="0" applyFont="1" applyBorder="1" applyAlignment="1">
      <alignment horizontal="left" vertical="center"/>
    </xf>
    <xf numFmtId="164" fontId="44" fillId="0" borderId="25" xfId="2" applyFont="1" applyFill="1" applyBorder="1" applyAlignment="1">
      <alignment horizontal="right" vertical="center"/>
    </xf>
    <xf numFmtId="166" fontId="44" fillId="9" borderId="26" xfId="31" applyFont="1" applyFill="1" applyBorder="1" applyAlignment="1">
      <alignment horizontal="right" vertical="center"/>
    </xf>
    <xf numFmtId="166" fontId="44" fillId="0" borderId="40" xfId="31" applyFont="1" applyFill="1" applyBorder="1" applyAlignment="1">
      <alignment horizontal="right" vertical="center"/>
    </xf>
    <xf numFmtId="166" fontId="44" fillId="11" borderId="72" xfId="31" applyFont="1" applyFill="1" applyBorder="1" applyAlignment="1">
      <alignment horizontal="right" vertical="center"/>
    </xf>
    <xf numFmtId="9" fontId="44" fillId="11" borderId="33" xfId="1" applyFont="1" applyFill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64" fontId="48" fillId="0" borderId="0" xfId="0" applyNumberFormat="1" applyFont="1" applyAlignment="1">
      <alignment vertical="center"/>
    </xf>
    <xf numFmtId="0" fontId="46" fillId="9" borderId="12" xfId="0" applyFont="1" applyFill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6" fillId="9" borderId="32" xfId="0" applyFont="1" applyFill="1" applyBorder="1" applyAlignment="1">
      <alignment horizontal="center" vertical="center"/>
    </xf>
    <xf numFmtId="0" fontId="46" fillId="9" borderId="38" xfId="0" applyFont="1" applyFill="1" applyBorder="1" applyAlignment="1">
      <alignment horizontal="center" vertical="center" wrapText="1"/>
    </xf>
    <xf numFmtId="0" fontId="46" fillId="9" borderId="4" xfId="0" applyFont="1" applyFill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48" fillId="9" borderId="37" xfId="0" applyFont="1" applyFill="1" applyBorder="1" applyAlignment="1">
      <alignment horizontal="center" vertical="center"/>
    </xf>
    <xf numFmtId="49" fontId="48" fillId="9" borderId="48" xfId="0" applyNumberFormat="1" applyFont="1" applyFill="1" applyBorder="1" applyAlignment="1">
      <alignment horizontal="justify" vertical="center"/>
    </xf>
    <xf numFmtId="0" fontId="44" fillId="11" borderId="73" xfId="0" applyFont="1" applyFill="1" applyBorder="1" applyAlignment="1">
      <alignment horizontal="center" vertical="center"/>
    </xf>
    <xf numFmtId="49" fontId="44" fillId="11" borderId="74" xfId="0" applyNumberFormat="1" applyFont="1" applyFill="1" applyBorder="1" applyAlignment="1">
      <alignment horizontal="center" vertical="center"/>
    </xf>
    <xf numFmtId="9" fontId="44" fillId="11" borderId="74" xfId="1" applyFont="1" applyFill="1" applyBorder="1" applyAlignment="1">
      <alignment horizontal="center" vertical="center"/>
    </xf>
    <xf numFmtId="9" fontId="48" fillId="9" borderId="1" xfId="1" applyFont="1" applyFill="1" applyBorder="1" applyAlignment="1">
      <alignment horizontal="center" vertical="center"/>
    </xf>
    <xf numFmtId="9" fontId="48" fillId="9" borderId="6" xfId="1" applyFont="1" applyFill="1" applyBorder="1" applyAlignment="1">
      <alignment horizontal="center" vertical="center"/>
    </xf>
    <xf numFmtId="0" fontId="48" fillId="16" borderId="13" xfId="0" applyFont="1" applyFill="1" applyBorder="1" applyAlignment="1">
      <alignment horizontal="center" vertical="center"/>
    </xf>
    <xf numFmtId="0" fontId="46" fillId="16" borderId="25" xfId="0" applyFont="1" applyFill="1" applyBorder="1" applyAlignment="1">
      <alignment horizontal="center" vertical="center"/>
    </xf>
    <xf numFmtId="0" fontId="45" fillId="16" borderId="26" xfId="0" applyFont="1" applyFill="1" applyBorder="1" applyAlignment="1">
      <alignment horizontal="center" vertical="center"/>
    </xf>
    <xf numFmtId="0" fontId="46" fillId="16" borderId="13" xfId="0" applyFont="1" applyFill="1" applyBorder="1" applyAlignment="1">
      <alignment horizontal="center" vertical="center" wrapText="1"/>
    </xf>
    <xf numFmtId="10" fontId="48" fillId="16" borderId="2" xfId="2" applyNumberFormat="1" applyFont="1" applyFill="1" applyBorder="1" applyAlignment="1">
      <alignment horizontal="center" vertical="center"/>
    </xf>
    <xf numFmtId="10" fontId="48" fillId="16" borderId="1" xfId="2" applyNumberFormat="1" applyFont="1" applyFill="1" applyBorder="1" applyAlignment="1">
      <alignment horizontal="center" vertical="center"/>
    </xf>
    <xf numFmtId="0" fontId="48" fillId="0" borderId="6" xfId="0" applyFont="1" applyBorder="1" applyAlignment="1">
      <alignment vertical="center"/>
    </xf>
    <xf numFmtId="10" fontId="48" fillId="0" borderId="6" xfId="1" applyNumberFormat="1" applyFont="1" applyFill="1" applyBorder="1" applyAlignment="1">
      <alignment horizontal="center" vertical="center"/>
    </xf>
    <xf numFmtId="0" fontId="42" fillId="12" borderId="6" xfId="0" applyFont="1" applyFill="1" applyBorder="1" applyAlignment="1">
      <alignment horizontal="left" vertical="center"/>
    </xf>
    <xf numFmtId="0" fontId="48" fillId="9" borderId="8" xfId="0" applyFont="1" applyFill="1" applyBorder="1" applyAlignment="1">
      <alignment vertical="center" wrapText="1"/>
    </xf>
    <xf numFmtId="0" fontId="48" fillId="9" borderId="4" xfId="0" applyFont="1" applyFill="1" applyBorder="1" applyAlignment="1">
      <alignment vertical="center" wrapText="1"/>
    </xf>
    <xf numFmtId="0" fontId="42" fillId="12" borderId="62" xfId="0" applyFont="1" applyFill="1" applyBorder="1" applyAlignment="1">
      <alignment horizontal="center" vertical="center"/>
    </xf>
    <xf numFmtId="0" fontId="42" fillId="12" borderId="45" xfId="0" applyFont="1" applyFill="1" applyBorder="1" applyAlignment="1">
      <alignment vertical="center"/>
    </xf>
    <xf numFmtId="0" fontId="42" fillId="12" borderId="45" xfId="0" applyFont="1" applyFill="1" applyBorder="1" applyAlignment="1">
      <alignment horizontal="center" vertical="center"/>
    </xf>
    <xf numFmtId="0" fontId="42" fillId="12" borderId="63" xfId="0" applyFont="1" applyFill="1" applyBorder="1" applyAlignment="1">
      <alignment horizontal="center" vertical="center"/>
    </xf>
    <xf numFmtId="0" fontId="48" fillId="9" borderId="4" xfId="0" applyFont="1" applyFill="1" applyBorder="1" applyAlignment="1">
      <alignment vertical="center"/>
    </xf>
    <xf numFmtId="10" fontId="48" fillId="9" borderId="2" xfId="2" applyNumberFormat="1" applyFont="1" applyFill="1" applyBorder="1" applyAlignment="1">
      <alignment horizontal="center" vertical="center"/>
    </xf>
    <xf numFmtId="10" fontId="48" fillId="0" borderId="1" xfId="2" applyNumberFormat="1" applyFont="1" applyFill="1" applyBorder="1" applyAlignment="1">
      <alignment horizontal="center" vertical="center"/>
    </xf>
    <xf numFmtId="9" fontId="48" fillId="16" borderId="1" xfId="1" applyFont="1" applyFill="1" applyBorder="1" applyAlignment="1">
      <alignment horizontal="center" vertical="center"/>
    </xf>
    <xf numFmtId="10" fontId="44" fillId="11" borderId="33" xfId="0" applyNumberFormat="1" applyFont="1" applyFill="1" applyBorder="1" applyAlignment="1">
      <alignment horizontal="center" vertical="center"/>
    </xf>
    <xf numFmtId="9" fontId="44" fillId="11" borderId="1" xfId="1" applyFont="1" applyFill="1" applyBorder="1" applyAlignment="1">
      <alignment horizontal="center" vertical="center"/>
    </xf>
    <xf numFmtId="9" fontId="48" fillId="9" borderId="1" xfId="0" applyNumberFormat="1" applyFont="1" applyFill="1" applyBorder="1" applyAlignment="1">
      <alignment horizontal="center" vertical="center"/>
    </xf>
    <xf numFmtId="0" fontId="42" fillId="12" borderId="52" xfId="0" applyFont="1" applyFill="1" applyBorder="1" applyAlignment="1">
      <alignment horizontal="left" vertical="center"/>
    </xf>
    <xf numFmtId="0" fontId="42" fillId="12" borderId="28" xfId="0" applyFont="1" applyFill="1" applyBorder="1" applyAlignment="1">
      <alignment horizontal="left" vertical="center"/>
    </xf>
    <xf numFmtId="166" fontId="48" fillId="9" borderId="26" xfId="31" applyFont="1" applyFill="1" applyBorder="1" applyAlignment="1">
      <alignment horizontal="left" vertical="center"/>
    </xf>
    <xf numFmtId="166" fontId="48" fillId="0" borderId="13" xfId="31" applyFont="1" applyFill="1" applyBorder="1" applyAlignment="1">
      <alignment horizontal="left" vertical="center"/>
    </xf>
    <xf numFmtId="166" fontId="48" fillId="9" borderId="13" xfId="31" applyFont="1" applyFill="1" applyBorder="1" applyAlignment="1">
      <alignment horizontal="left" vertical="center"/>
    </xf>
    <xf numFmtId="166" fontId="44" fillId="11" borderId="34" xfId="31" applyFont="1" applyFill="1" applyBorder="1" applyAlignment="1">
      <alignment horizontal="left" vertical="center"/>
    </xf>
    <xf numFmtId="166" fontId="44" fillId="11" borderId="13" xfId="31" applyFont="1" applyFill="1" applyBorder="1" applyAlignment="1">
      <alignment horizontal="left" vertical="center"/>
    </xf>
    <xf numFmtId="166" fontId="48" fillId="0" borderId="13" xfId="31" applyFont="1" applyBorder="1" applyAlignment="1">
      <alignment horizontal="left" vertical="center"/>
    </xf>
    <xf numFmtId="0" fontId="48" fillId="9" borderId="6" xfId="0" applyFont="1" applyFill="1" applyBorder="1" applyAlignment="1">
      <alignment horizontal="left" vertical="center"/>
    </xf>
    <xf numFmtId="0" fontId="46" fillId="16" borderId="1" xfId="0" applyFont="1" applyFill="1" applyBorder="1" applyAlignment="1">
      <alignment horizontal="center" vertical="center"/>
    </xf>
    <xf numFmtId="0" fontId="44" fillId="11" borderId="1" xfId="0" applyFont="1" applyFill="1" applyBorder="1" applyAlignment="1">
      <alignment vertical="center"/>
    </xf>
    <xf numFmtId="166" fontId="44" fillId="11" borderId="1" xfId="31" applyFont="1" applyFill="1" applyBorder="1" applyAlignment="1">
      <alignment vertical="center"/>
    </xf>
    <xf numFmtId="14" fontId="46" fillId="16" borderId="13" xfId="0" applyNumberFormat="1" applyFont="1" applyFill="1" applyBorder="1" applyAlignment="1">
      <alignment horizontal="center" vertical="center"/>
    </xf>
    <xf numFmtId="0" fontId="46" fillId="16" borderId="13" xfId="0" applyFont="1" applyFill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48" fillId="9" borderId="24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right" vertical="center"/>
    </xf>
    <xf numFmtId="0" fontId="48" fillId="9" borderId="12" xfId="0" applyFont="1" applyFill="1" applyBorder="1" applyAlignment="1">
      <alignment horizontal="right" vertical="center"/>
    </xf>
    <xf numFmtId="0" fontId="46" fillId="0" borderId="38" xfId="43" applyFont="1" applyBorder="1" applyAlignment="1">
      <alignment horizontal="center" vertical="center"/>
    </xf>
    <xf numFmtId="0" fontId="46" fillId="0" borderId="2" xfId="43" applyFont="1" applyBorder="1" applyAlignment="1">
      <alignment vertical="center" wrapText="1"/>
    </xf>
    <xf numFmtId="0" fontId="46" fillId="0" borderId="2" xfId="43" applyFont="1" applyBorder="1" applyAlignment="1">
      <alignment horizontal="center" vertical="center" wrapText="1"/>
    </xf>
    <xf numFmtId="166" fontId="46" fillId="0" borderId="2" xfId="31" applyFont="1" applyBorder="1" applyAlignment="1">
      <alignment horizontal="center" vertical="center" wrapText="1"/>
    </xf>
    <xf numFmtId="0" fontId="42" fillId="12" borderId="62" xfId="43" applyFont="1" applyFill="1" applyBorder="1" applyAlignment="1">
      <alignment horizontal="center" vertical="center"/>
    </xf>
    <xf numFmtId="0" fontId="42" fillId="12" borderId="45" xfId="43" applyFont="1" applyFill="1" applyBorder="1" applyAlignment="1">
      <alignment horizontal="center" vertical="center"/>
    </xf>
    <xf numFmtId="0" fontId="42" fillId="12" borderId="45" xfId="43" applyFont="1" applyFill="1" applyBorder="1" applyAlignment="1">
      <alignment horizontal="center" vertical="center" wrapText="1"/>
    </xf>
    <xf numFmtId="0" fontId="42" fillId="12" borderId="63" xfId="43" applyFont="1" applyFill="1" applyBorder="1" applyAlignment="1">
      <alignment horizontal="center" vertical="center" wrapText="1"/>
    </xf>
    <xf numFmtId="0" fontId="46" fillId="0" borderId="6" xfId="43" applyFont="1" applyBorder="1" applyAlignment="1">
      <alignment horizontal="center" vertical="center"/>
    </xf>
    <xf numFmtId="0" fontId="46" fillId="0" borderId="6" xfId="43" applyFont="1" applyBorder="1" applyAlignment="1">
      <alignment vertical="center" wrapText="1"/>
    </xf>
    <xf numFmtId="0" fontId="46" fillId="0" borderId="6" xfId="43" applyFont="1" applyBorder="1" applyAlignment="1">
      <alignment horizontal="center" vertical="center" wrapText="1"/>
    </xf>
    <xf numFmtId="166" fontId="46" fillId="0" borderId="6" xfId="31" applyFont="1" applyBorder="1" applyAlignment="1">
      <alignment horizontal="center" vertical="center" wrapText="1"/>
    </xf>
    <xf numFmtId="166" fontId="46" fillId="0" borderId="26" xfId="31" applyFont="1" applyBorder="1" applyAlignment="1">
      <alignment horizontal="left" vertical="center"/>
    </xf>
    <xf numFmtId="166" fontId="46" fillId="0" borderId="13" xfId="31" applyFont="1" applyBorder="1" applyAlignment="1">
      <alignment horizontal="left" vertical="center"/>
    </xf>
    <xf numFmtId="166" fontId="46" fillId="0" borderId="40" xfId="31" applyFont="1" applyBorder="1" applyAlignment="1">
      <alignment horizontal="left" vertical="center"/>
    </xf>
    <xf numFmtId="166" fontId="45" fillId="11" borderId="40" xfId="31" applyFont="1" applyFill="1" applyBorder="1" applyAlignment="1">
      <alignment horizontal="left" vertical="center"/>
    </xf>
    <xf numFmtId="166" fontId="45" fillId="14" borderId="72" xfId="31" applyFont="1" applyFill="1" applyBorder="1" applyAlignment="1">
      <alignment horizontal="left" vertical="center"/>
    </xf>
    <xf numFmtId="10" fontId="48" fillId="9" borderId="2" xfId="1" quotePrefix="1" applyNumberFormat="1" applyFont="1" applyFill="1" applyBorder="1" applyAlignment="1">
      <alignment horizontal="center" vertical="center"/>
    </xf>
    <xf numFmtId="44" fontId="48" fillId="9" borderId="13" xfId="31" applyNumberFormat="1" applyFont="1" applyFill="1" applyBorder="1" applyAlignment="1">
      <alignment horizontal="right" vertical="center"/>
    </xf>
    <xf numFmtId="164" fontId="48" fillId="9" borderId="26" xfId="2" applyFont="1" applyFill="1" applyBorder="1" applyAlignment="1">
      <alignment horizontal="right" vertical="center"/>
    </xf>
    <xf numFmtId="49" fontId="48" fillId="0" borderId="48" xfId="0" applyNumberFormat="1" applyFont="1" applyBorder="1" applyAlignment="1">
      <alignment horizontal="justify" vertical="center"/>
    </xf>
    <xf numFmtId="9" fontId="48" fillId="0" borderId="6" xfId="1" applyFont="1" applyFill="1" applyBorder="1" applyAlignment="1">
      <alignment horizontal="center" vertical="center"/>
    </xf>
    <xf numFmtId="0" fontId="48" fillId="9" borderId="1" xfId="0" applyFont="1" applyFill="1" applyBorder="1" applyAlignment="1">
      <alignment horizontal="center" vertical="center"/>
    </xf>
    <xf numFmtId="10" fontId="48" fillId="9" borderId="2" xfId="1" applyNumberFormat="1" applyFont="1" applyFill="1" applyBorder="1" applyAlignment="1">
      <alignment horizontal="center" vertical="center"/>
    </xf>
    <xf numFmtId="10" fontId="48" fillId="0" borderId="1" xfId="0" applyNumberFormat="1" applyFont="1" applyBorder="1" applyAlignment="1">
      <alignment horizontal="center" vertical="center"/>
    </xf>
    <xf numFmtId="10" fontId="48" fillId="9" borderId="1" xfId="0" applyNumberFormat="1" applyFont="1" applyFill="1" applyBorder="1" applyAlignment="1">
      <alignment horizontal="center" vertical="center"/>
    </xf>
    <xf numFmtId="177" fontId="61" fillId="0" borderId="0" xfId="15" applyNumberFormat="1" applyFont="1" applyAlignment="1">
      <alignment horizontal="right" vertical="center"/>
    </xf>
    <xf numFmtId="0" fontId="17" fillId="0" borderId="0" xfId="15" applyAlignment="1">
      <alignment horizontal="justify" vertical="center" wrapText="1"/>
    </xf>
    <xf numFmtId="0" fontId="17" fillId="0" borderId="0" xfId="15"/>
    <xf numFmtId="0" fontId="63" fillId="13" borderId="38" xfId="15" applyFont="1" applyFill="1" applyBorder="1" applyAlignment="1">
      <alignment horizontal="center" vertical="center"/>
    </xf>
    <xf numFmtId="0" fontId="63" fillId="13" borderId="2" xfId="15" applyFont="1" applyFill="1" applyBorder="1" applyAlignment="1">
      <alignment horizontal="center" vertical="center"/>
    </xf>
    <xf numFmtId="0" fontId="64" fillId="13" borderId="2" xfId="15" applyFont="1" applyFill="1" applyBorder="1" applyAlignment="1">
      <alignment horizontal="center" vertical="center" wrapText="1"/>
    </xf>
    <xf numFmtId="0" fontId="63" fillId="13" borderId="26" xfId="15" applyFont="1" applyFill="1" applyBorder="1" applyAlignment="1">
      <alignment horizontal="center" vertical="center" wrapText="1"/>
    </xf>
    <xf numFmtId="0" fontId="17" fillId="13" borderId="0" xfId="15" applyFill="1"/>
    <xf numFmtId="0" fontId="65" fillId="0" borderId="12" xfId="15" applyFont="1" applyBorder="1" applyAlignment="1">
      <alignment horizontal="center" vertical="center" wrapText="1"/>
    </xf>
    <xf numFmtId="0" fontId="65" fillId="0" borderId="1" xfId="15" applyFont="1" applyBorder="1" applyAlignment="1">
      <alignment vertical="center" wrapText="1"/>
    </xf>
    <xf numFmtId="0" fontId="66" fillId="0" borderId="1" xfId="15" applyFont="1" applyBorder="1" applyAlignment="1">
      <alignment horizontal="center" vertical="center"/>
    </xf>
    <xf numFmtId="0" fontId="66" fillId="0" borderId="4" xfId="15" applyFont="1" applyBorder="1" applyAlignment="1">
      <alignment horizontal="center" vertical="center"/>
    </xf>
    <xf numFmtId="0" fontId="65" fillId="0" borderId="1" xfId="15" applyFont="1" applyBorder="1" applyAlignment="1">
      <alignment vertical="center"/>
    </xf>
    <xf numFmtId="0" fontId="1" fillId="0" borderId="1" xfId="15" applyFont="1" applyBorder="1" applyAlignment="1">
      <alignment horizontal="center" vertical="center"/>
    </xf>
    <xf numFmtId="0" fontId="65" fillId="0" borderId="38" xfId="15" applyFont="1" applyBorder="1" applyAlignment="1">
      <alignment horizontal="center" vertical="center" wrapText="1"/>
    </xf>
    <xf numFmtId="0" fontId="65" fillId="0" borderId="2" xfId="15" applyFont="1" applyBorder="1" applyAlignment="1">
      <alignment horizontal="left" vertical="center" wrapText="1"/>
    </xf>
    <xf numFmtId="0" fontId="66" fillId="0" borderId="2" xfId="15" applyFont="1" applyBorder="1" applyAlignment="1">
      <alignment horizontal="center" vertical="center"/>
    </xf>
    <xf numFmtId="0" fontId="66" fillId="13" borderId="1" xfId="15" applyFont="1" applyFill="1" applyBorder="1" applyAlignment="1">
      <alignment horizontal="left" vertical="center"/>
    </xf>
    <xf numFmtId="166" fontId="66" fillId="0" borderId="1" xfId="81" applyFont="1" applyBorder="1" applyAlignment="1">
      <alignment horizontal="center" vertical="center"/>
    </xf>
    <xf numFmtId="0" fontId="65" fillId="0" borderId="1" xfId="15" applyFont="1" applyBorder="1" applyAlignment="1">
      <alignment horizontal="left" vertical="center" wrapText="1"/>
    </xf>
    <xf numFmtId="0" fontId="65" fillId="0" borderId="1" xfId="15" applyFont="1" applyBorder="1" applyAlignment="1">
      <alignment horizontal="left" vertical="center"/>
    </xf>
    <xf numFmtId="0" fontId="65" fillId="0" borderId="2" xfId="15" applyFont="1" applyBorder="1" applyAlignment="1">
      <alignment horizontal="left" vertical="center"/>
    </xf>
    <xf numFmtId="0" fontId="67" fillId="0" borderId="0" xfId="15" applyFont="1" applyAlignment="1">
      <alignment wrapText="1"/>
    </xf>
    <xf numFmtId="0" fontId="67" fillId="0" borderId="0" xfId="15" applyFont="1"/>
    <xf numFmtId="0" fontId="67" fillId="0" borderId="0" xfId="15" applyFont="1" applyAlignment="1">
      <alignment horizontal="center" vertical="center"/>
    </xf>
    <xf numFmtId="0" fontId="17" fillId="0" borderId="0" xfId="15" applyAlignment="1">
      <alignment horizontal="center" vertical="center"/>
    </xf>
    <xf numFmtId="0" fontId="60" fillId="8" borderId="1" xfId="15" applyFont="1" applyFill="1" applyBorder="1" applyAlignment="1">
      <alignment horizontal="center" vertical="center" wrapText="1"/>
    </xf>
    <xf numFmtId="0" fontId="68" fillId="0" borderId="0" xfId="15" applyFont="1" applyAlignment="1">
      <alignment horizontal="justify" vertical="center" wrapText="1"/>
    </xf>
    <xf numFmtId="0" fontId="62" fillId="9" borderId="1" xfId="15" applyFont="1" applyFill="1" applyBorder="1" applyAlignment="1">
      <alignment horizontal="center" vertical="center" wrapText="1"/>
    </xf>
    <xf numFmtId="0" fontId="60" fillId="9" borderId="1" xfId="15" applyFont="1" applyFill="1" applyBorder="1" applyAlignment="1">
      <alignment horizontal="center" vertical="center" wrapText="1"/>
    </xf>
    <xf numFmtId="0" fontId="69" fillId="0" borderId="1" xfId="15" applyFont="1" applyBorder="1" applyAlignment="1">
      <alignment horizontal="center" vertical="center" wrapText="1"/>
    </xf>
    <xf numFmtId="0" fontId="65" fillId="0" borderId="1" xfId="15" applyFont="1" applyBorder="1" applyAlignment="1">
      <alignment horizontal="center" vertical="center" wrapText="1"/>
    </xf>
    <xf numFmtId="3" fontId="65" fillId="0" borderId="1" xfId="15" applyNumberFormat="1" applyFont="1" applyBorder="1" applyAlignment="1">
      <alignment horizontal="center" vertical="center" wrapText="1"/>
    </xf>
    <xf numFmtId="166" fontId="66" fillId="0" borderId="1" xfId="81" applyFont="1" applyBorder="1" applyAlignment="1">
      <alignment horizontal="justify" vertical="center" wrapText="1"/>
    </xf>
    <xf numFmtId="0" fontId="70" fillId="0" borderId="0" xfId="15" applyFont="1" applyAlignment="1">
      <alignment horizontal="justify" vertical="center" wrapText="1"/>
    </xf>
    <xf numFmtId="0" fontId="65" fillId="0" borderId="1" xfId="15" applyFont="1" applyBorder="1" applyAlignment="1">
      <alignment horizontal="left" vertical="top" wrapText="1"/>
    </xf>
    <xf numFmtId="166" fontId="68" fillId="0" borderId="0" xfId="81" applyFont="1" applyAlignment="1">
      <alignment horizontal="justify" vertical="center" wrapText="1"/>
    </xf>
    <xf numFmtId="0" fontId="71" fillId="0" borderId="0" xfId="15" applyFont="1" applyAlignment="1">
      <alignment horizontal="justify" vertical="center" wrapText="1"/>
    </xf>
    <xf numFmtId="0" fontId="72" fillId="0" borderId="0" xfId="15" applyFont="1" applyAlignment="1">
      <alignment horizontal="justify" vertical="center" wrapText="1"/>
    </xf>
    <xf numFmtId="0" fontId="60" fillId="8" borderId="1" xfId="15" applyFont="1" applyFill="1" applyBorder="1" applyAlignment="1">
      <alignment horizontal="center" vertical="center"/>
    </xf>
    <xf numFmtId="0" fontId="73" fillId="0" borderId="0" xfId="15" applyFont="1"/>
    <xf numFmtId="0" fontId="74" fillId="0" borderId="0" xfId="15" applyFont="1"/>
    <xf numFmtId="0" fontId="74" fillId="0" borderId="0" xfId="15" applyFont="1" applyAlignment="1">
      <alignment horizontal="center" vertical="center"/>
    </xf>
    <xf numFmtId="0" fontId="68" fillId="0" borderId="0" xfId="15" applyFont="1"/>
    <xf numFmtId="166" fontId="17" fillId="0" borderId="0" xfId="81"/>
    <xf numFmtId="10" fontId="17" fillId="0" borderId="0" xfId="82" applyNumberFormat="1"/>
    <xf numFmtId="166" fontId="66" fillId="8" borderId="6" xfId="81" applyFont="1" applyFill="1" applyBorder="1" applyAlignment="1">
      <alignment horizontal="center" vertical="center"/>
    </xf>
    <xf numFmtId="0" fontId="66" fillId="0" borderId="0" xfId="15" applyFont="1"/>
    <xf numFmtId="0" fontId="66" fillId="13" borderId="1" xfId="15" applyFont="1" applyFill="1" applyBorder="1" applyAlignment="1">
      <alignment horizontal="center" vertical="center"/>
    </xf>
    <xf numFmtId="0" fontId="65" fillId="13" borderId="1" xfId="15" applyFont="1" applyFill="1" applyBorder="1" applyAlignment="1">
      <alignment horizontal="left" vertical="center" wrapText="1"/>
    </xf>
    <xf numFmtId="0" fontId="65" fillId="13" borderId="1" xfId="15" applyFont="1" applyFill="1" applyBorder="1" applyAlignment="1">
      <alignment horizontal="center" vertical="center" wrapText="1"/>
    </xf>
    <xf numFmtId="177" fontId="17" fillId="0" borderId="0" xfId="15" applyNumberFormat="1"/>
    <xf numFmtId="179" fontId="17" fillId="0" borderId="0" xfId="82" applyNumberFormat="1"/>
    <xf numFmtId="0" fontId="17" fillId="0" borderId="0" xfId="15" applyAlignment="1">
      <alignment wrapText="1"/>
    </xf>
    <xf numFmtId="0" fontId="68" fillId="0" borderId="0" xfId="15" applyFont="1" applyAlignment="1">
      <alignment horizontal="justify" vertical="center"/>
    </xf>
    <xf numFmtId="0" fontId="72" fillId="0" borderId="0" xfId="15" applyFont="1" applyAlignment="1">
      <alignment horizontal="center" vertical="center"/>
    </xf>
    <xf numFmtId="0" fontId="68" fillId="0" borderId="0" xfId="15" applyFont="1" applyAlignment="1">
      <alignment horizontal="center" vertical="center"/>
    </xf>
    <xf numFmtId="0" fontId="75" fillId="0" borderId="1" xfId="15" applyFont="1" applyBorder="1" applyAlignment="1">
      <alignment horizontal="center" vertical="center"/>
    </xf>
    <xf numFmtId="0" fontId="17" fillId="0" borderId="1" xfId="15" applyBorder="1"/>
    <xf numFmtId="10" fontId="17" fillId="0" borderId="1" xfId="82" applyNumberFormat="1" applyBorder="1"/>
    <xf numFmtId="10" fontId="17" fillId="0" borderId="0" xfId="15" applyNumberFormat="1"/>
    <xf numFmtId="10" fontId="76" fillId="17" borderId="1" xfId="83" applyNumberFormat="1" applyBorder="1"/>
    <xf numFmtId="10" fontId="41" fillId="7" borderId="1" xfId="75" applyNumberFormat="1" applyBorder="1"/>
    <xf numFmtId="0" fontId="44" fillId="0" borderId="36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49" xfId="0" applyFont="1" applyBorder="1" applyAlignment="1">
      <alignment horizontal="center" vertical="center"/>
    </xf>
    <xf numFmtId="166" fontId="44" fillId="0" borderId="15" xfId="31" applyFont="1" applyFill="1" applyBorder="1" applyAlignment="1">
      <alignment horizontal="right" vertical="center"/>
    </xf>
    <xf numFmtId="166" fontId="44" fillId="11" borderId="77" xfId="31" applyFont="1" applyFill="1" applyBorder="1" applyAlignment="1">
      <alignment vertical="center"/>
    </xf>
    <xf numFmtId="43" fontId="70" fillId="0" borderId="0" xfId="15" applyNumberFormat="1" applyFont="1" applyAlignment="1">
      <alignment horizontal="justify" vertical="center" wrapText="1"/>
    </xf>
    <xf numFmtId="166" fontId="65" fillId="0" borderId="0" xfId="31" applyFont="1" applyBorder="1" applyAlignment="1">
      <alignment horizontal="left" vertical="center" wrapText="1"/>
    </xf>
    <xf numFmtId="166" fontId="69" fillId="8" borderId="1" xfId="81" applyFont="1" applyFill="1" applyBorder="1" applyAlignment="1">
      <alignment horizontal="justify" vertical="center" wrapText="1"/>
    </xf>
    <xf numFmtId="177" fontId="69" fillId="6" borderId="1" xfId="15" applyNumberFormat="1" applyFont="1" applyFill="1" applyBorder="1" applyAlignment="1">
      <alignment horizontal="right" vertical="center" wrapText="1"/>
    </xf>
    <xf numFmtId="0" fontId="69" fillId="6" borderId="1" xfId="15" applyFont="1" applyFill="1" applyBorder="1" applyAlignment="1">
      <alignment horizontal="center" vertical="center" wrapText="1"/>
    </xf>
    <xf numFmtId="0" fontId="65" fillId="0" borderId="0" xfId="15" applyFont="1" applyAlignment="1">
      <alignment horizontal="center" vertical="center" wrapText="1"/>
    </xf>
    <xf numFmtId="166" fontId="66" fillId="0" borderId="0" xfId="31" applyFont="1" applyAlignment="1">
      <alignment horizontal="center" vertical="center"/>
    </xf>
    <xf numFmtId="166" fontId="69" fillId="6" borderId="1" xfId="81" applyFont="1" applyFill="1" applyBorder="1" applyAlignment="1">
      <alignment horizontal="center" vertical="center"/>
    </xf>
    <xf numFmtId="0" fontId="6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166" fontId="77" fillId="0" borderId="0" xfId="31" applyFont="1" applyAlignment="1">
      <alignment vertical="center"/>
    </xf>
    <xf numFmtId="43" fontId="77" fillId="0" borderId="0" xfId="0" applyNumberFormat="1" applyFont="1" applyAlignment="1">
      <alignment vertical="center"/>
    </xf>
    <xf numFmtId="0" fontId="78" fillId="0" borderId="0" xfId="0" applyFont="1" applyAlignment="1">
      <alignment horizontal="center" vertical="center"/>
    </xf>
    <xf numFmtId="0" fontId="78" fillId="0" borderId="0" xfId="0" applyFont="1" applyAlignment="1">
      <alignment vertical="center"/>
    </xf>
    <xf numFmtId="166" fontId="78" fillId="0" borderId="0" xfId="7" applyFont="1" applyFill="1" applyAlignment="1">
      <alignment horizontal="center" vertical="center" wrapText="1"/>
    </xf>
    <xf numFmtId="16" fontId="78" fillId="0" borderId="0" xfId="0" applyNumberFormat="1" applyFont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43" fontId="68" fillId="0" borderId="0" xfId="15" applyNumberFormat="1" applyFont="1" applyAlignment="1">
      <alignment horizontal="justify" vertical="center" wrapText="1"/>
    </xf>
    <xf numFmtId="166" fontId="48" fillId="13" borderId="13" xfId="31" applyFont="1" applyFill="1" applyBorder="1" applyAlignment="1">
      <alignment horizontal="left" vertical="center"/>
    </xf>
    <xf numFmtId="166" fontId="66" fillId="13" borderId="1" xfId="31" applyFont="1" applyFill="1" applyBorder="1" applyAlignment="1">
      <alignment horizontal="center" vertical="center"/>
    </xf>
    <xf numFmtId="166" fontId="66" fillId="8" borderId="1" xfId="31" applyFont="1" applyFill="1" applyBorder="1" applyAlignment="1">
      <alignment horizontal="center" vertical="center"/>
    </xf>
    <xf numFmtId="166" fontId="65" fillId="0" borderId="1" xfId="31" applyFont="1" applyBorder="1" applyAlignment="1">
      <alignment horizontal="right" vertical="center"/>
    </xf>
    <xf numFmtId="166" fontId="65" fillId="0" borderId="13" xfId="31" applyFont="1" applyBorder="1" applyAlignment="1">
      <alignment horizontal="right" vertical="center"/>
    </xf>
    <xf numFmtId="166" fontId="63" fillId="6" borderId="13" xfId="31" applyFont="1" applyFill="1" applyBorder="1" applyAlignment="1">
      <alignment vertical="center"/>
    </xf>
    <xf numFmtId="166" fontId="65" fillId="0" borderId="2" xfId="31" applyFont="1" applyBorder="1" applyAlignment="1">
      <alignment vertical="center"/>
    </xf>
    <xf numFmtId="166" fontId="65" fillId="0" borderId="26" xfId="31" applyFont="1" applyBorder="1" applyAlignment="1">
      <alignment vertical="center"/>
    </xf>
    <xf numFmtId="166" fontId="65" fillId="0" borderId="1" xfId="31" applyFont="1" applyBorder="1" applyAlignment="1">
      <alignment vertical="center"/>
    </xf>
    <xf numFmtId="166" fontId="63" fillId="18" borderId="13" xfId="31" applyFont="1" applyFill="1" applyBorder="1" applyAlignment="1">
      <alignment vertical="center"/>
    </xf>
    <xf numFmtId="166" fontId="63" fillId="10" borderId="13" xfId="31" applyFont="1" applyFill="1" applyBorder="1" applyAlignment="1">
      <alignment vertical="center"/>
    </xf>
    <xf numFmtId="166" fontId="63" fillId="10" borderId="34" xfId="31" applyFont="1" applyFill="1" applyBorder="1" applyAlignment="1">
      <alignment vertical="center"/>
    </xf>
    <xf numFmtId="0" fontId="48" fillId="13" borderId="39" xfId="0" applyFont="1" applyFill="1" applyBorder="1" applyAlignment="1">
      <alignment horizontal="left" vertical="center"/>
    </xf>
    <xf numFmtId="14" fontId="46" fillId="9" borderId="25" xfId="0" applyNumberFormat="1" applyFont="1" applyFill="1" applyBorder="1" applyAlignment="1">
      <alignment horizontal="center" vertical="center"/>
    </xf>
    <xf numFmtId="0" fontId="46" fillId="9" borderId="25" xfId="0" applyFont="1" applyFill="1" applyBorder="1" applyAlignment="1">
      <alignment horizontal="center" vertical="center"/>
    </xf>
    <xf numFmtId="14" fontId="46" fillId="9" borderId="34" xfId="0" applyNumberFormat="1" applyFont="1" applyFill="1" applyBorder="1" applyAlignment="1">
      <alignment horizontal="center" vertical="center"/>
    </xf>
    <xf numFmtId="166" fontId="56" fillId="9" borderId="13" xfId="31" applyFont="1" applyFill="1" applyBorder="1" applyAlignment="1">
      <alignment horizontal="center" vertical="center"/>
    </xf>
    <xf numFmtId="166" fontId="48" fillId="9" borderId="2" xfId="31" applyFont="1" applyFill="1" applyBorder="1" applyAlignment="1">
      <alignment horizontal="center" vertical="center" wrapText="1"/>
    </xf>
    <xf numFmtId="166" fontId="48" fillId="9" borderId="1" xfId="31" applyFont="1" applyFill="1" applyBorder="1" applyAlignment="1">
      <alignment horizontal="center" vertical="center" wrapText="1"/>
    </xf>
    <xf numFmtId="166" fontId="50" fillId="13" borderId="13" xfId="31" applyFont="1" applyFill="1" applyBorder="1" applyAlignment="1">
      <alignment horizontal="left" vertical="center"/>
    </xf>
    <xf numFmtId="0" fontId="46" fillId="13" borderId="1" xfId="0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center" vertical="center"/>
    </xf>
    <xf numFmtId="166" fontId="46" fillId="9" borderId="13" xfId="31" applyFont="1" applyFill="1" applyBorder="1" applyAlignment="1">
      <alignment horizontal="center" vertical="center"/>
    </xf>
    <xf numFmtId="166" fontId="48" fillId="13" borderId="26" xfId="31" applyFont="1" applyFill="1" applyBorder="1" applyAlignment="1">
      <alignment horizontal="left" vertical="center"/>
    </xf>
    <xf numFmtId="44" fontId="48" fillId="9" borderId="26" xfId="31" applyNumberFormat="1" applyFont="1" applyFill="1" applyBorder="1" applyAlignment="1">
      <alignment horizontal="left" vertical="center"/>
    </xf>
    <xf numFmtId="44" fontId="48" fillId="13" borderId="26" xfId="31" applyNumberFormat="1" applyFont="1" applyFill="1" applyBorder="1" applyAlignment="1">
      <alignment horizontal="left" vertical="center"/>
    </xf>
    <xf numFmtId="166" fontId="48" fillId="9" borderId="2" xfId="31" applyFont="1" applyFill="1" applyBorder="1" applyAlignment="1">
      <alignment vertical="center" wrapText="1"/>
    </xf>
    <xf numFmtId="166" fontId="48" fillId="9" borderId="1" xfId="31" applyFont="1" applyFill="1" applyBorder="1" applyAlignment="1">
      <alignment vertical="center" wrapText="1"/>
    </xf>
    <xf numFmtId="178" fontId="48" fillId="9" borderId="13" xfId="2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vertical="center"/>
    </xf>
    <xf numFmtId="0" fontId="48" fillId="13" borderId="13" xfId="0" applyFont="1" applyFill="1" applyBorder="1" applyAlignment="1">
      <alignment horizontal="center" vertical="center"/>
    </xf>
    <xf numFmtId="0" fontId="46" fillId="9" borderId="13" xfId="0" applyFont="1" applyFill="1" applyBorder="1" applyAlignment="1">
      <alignment horizontal="center" vertical="center"/>
    </xf>
    <xf numFmtId="166" fontId="48" fillId="13" borderId="26" xfId="31" applyFont="1" applyFill="1" applyBorder="1" applyAlignment="1">
      <alignment vertical="center"/>
    </xf>
    <xf numFmtId="0" fontId="44" fillId="11" borderId="12" xfId="0" applyFont="1" applyFill="1" applyBorder="1" applyAlignment="1">
      <alignment horizontal="center" vertical="center"/>
    </xf>
    <xf numFmtId="0" fontId="44" fillId="11" borderId="1" xfId="0" applyFont="1" applyFill="1" applyBorder="1" applyAlignment="1">
      <alignment horizontal="center" vertical="center"/>
    </xf>
    <xf numFmtId="0" fontId="44" fillId="11" borderId="32" xfId="0" applyFont="1" applyFill="1" applyBorder="1" applyAlignment="1">
      <alignment horizontal="center" vertical="center"/>
    </xf>
    <xf numFmtId="0" fontId="44" fillId="11" borderId="33" xfId="0" applyFont="1" applyFill="1" applyBorder="1" applyAlignment="1">
      <alignment horizontal="center" vertical="center"/>
    </xf>
    <xf numFmtId="0" fontId="48" fillId="0" borderId="1" xfId="0" applyFont="1" applyBorder="1" applyAlignment="1">
      <alignment vertical="center"/>
    </xf>
    <xf numFmtId="0" fontId="48" fillId="9" borderId="1" xfId="0" applyFont="1" applyFill="1" applyBorder="1" applyAlignment="1">
      <alignment vertical="center"/>
    </xf>
    <xf numFmtId="0" fontId="48" fillId="9" borderId="4" xfId="0" applyFont="1" applyFill="1" applyBorder="1" applyAlignment="1">
      <alignment horizontal="left" vertical="center"/>
    </xf>
    <xf numFmtId="0" fontId="48" fillId="9" borderId="7" xfId="0" applyFont="1" applyFill="1" applyBorder="1" applyAlignment="1">
      <alignment horizontal="left" vertical="center"/>
    </xf>
    <xf numFmtId="0" fontId="44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11" borderId="42" xfId="0" applyFont="1" applyFill="1" applyBorder="1" applyAlignment="1">
      <alignment horizontal="center" vertical="center"/>
    </xf>
    <xf numFmtId="0" fontId="44" fillId="11" borderId="43" xfId="0" applyFont="1" applyFill="1" applyBorder="1" applyAlignment="1">
      <alignment horizontal="center" vertical="center"/>
    </xf>
    <xf numFmtId="0" fontId="44" fillId="11" borderId="44" xfId="0" applyFont="1" applyFill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2" fillId="12" borderId="65" xfId="0" applyFont="1" applyFill="1" applyBorder="1" applyAlignment="1">
      <alignment horizontal="left" vertical="center"/>
    </xf>
    <xf numFmtId="0" fontId="42" fillId="12" borderId="70" xfId="0" applyFont="1" applyFill="1" applyBorder="1" applyAlignment="1">
      <alignment horizontal="left" vertical="center"/>
    </xf>
    <xf numFmtId="0" fontId="48" fillId="9" borderId="2" xfId="0" applyFont="1" applyFill="1" applyBorder="1" applyAlignment="1">
      <alignment vertical="center"/>
    </xf>
    <xf numFmtId="0" fontId="58" fillId="0" borderId="46" xfId="0" applyFont="1" applyBorder="1" applyAlignment="1">
      <alignment horizontal="center" vertical="center"/>
    </xf>
    <xf numFmtId="0" fontId="58" fillId="0" borderId="41" xfId="0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42" fillId="12" borderId="24" xfId="0" applyFont="1" applyFill="1" applyBorder="1" applyAlignment="1">
      <alignment horizontal="center" vertical="center"/>
    </xf>
    <xf numFmtId="0" fontId="42" fillId="12" borderId="57" xfId="0" applyFont="1" applyFill="1" applyBorder="1" applyAlignment="1">
      <alignment horizontal="center" vertical="center"/>
    </xf>
    <xf numFmtId="0" fontId="42" fillId="12" borderId="7" xfId="0" applyFont="1" applyFill="1" applyBorder="1" applyAlignment="1">
      <alignment horizontal="center" vertical="center"/>
    </xf>
    <xf numFmtId="0" fontId="52" fillId="0" borderId="5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44" fillId="11" borderId="24" xfId="0" applyFont="1" applyFill="1" applyBorder="1" applyAlignment="1">
      <alignment horizontal="center" vertical="center"/>
    </xf>
    <xf numFmtId="0" fontId="44" fillId="11" borderId="57" xfId="0" applyFont="1" applyFill="1" applyBorder="1" applyAlignment="1">
      <alignment horizontal="center" vertical="center"/>
    </xf>
    <xf numFmtId="0" fontId="44" fillId="11" borderId="7" xfId="0" applyFont="1" applyFill="1" applyBorder="1" applyAlignment="1">
      <alignment horizontal="center" vertical="center"/>
    </xf>
    <xf numFmtId="0" fontId="42" fillId="12" borderId="4" xfId="0" applyFont="1" applyFill="1" applyBorder="1" applyAlignment="1">
      <alignment horizontal="left" vertical="center"/>
    </xf>
    <xf numFmtId="0" fontId="42" fillId="12" borderId="7" xfId="0" applyFont="1" applyFill="1" applyBorder="1" applyAlignment="1">
      <alignment horizontal="left" vertical="center"/>
    </xf>
    <xf numFmtId="0" fontId="48" fillId="0" borderId="4" xfId="0" applyFont="1" applyBorder="1" applyAlignment="1">
      <alignment horizontal="left" vertical="center"/>
    </xf>
    <xf numFmtId="0" fontId="48" fillId="0" borderId="7" xfId="0" applyFont="1" applyBorder="1" applyAlignment="1">
      <alignment horizontal="left" vertical="center"/>
    </xf>
    <xf numFmtId="0" fontId="44" fillId="0" borderId="24" xfId="0" applyFont="1" applyBorder="1" applyAlignment="1">
      <alignment horizontal="center" vertical="center"/>
    </xf>
    <xf numFmtId="0" fontId="44" fillId="0" borderId="57" xfId="0" applyFont="1" applyBorder="1" applyAlignment="1">
      <alignment horizontal="center" vertical="center"/>
    </xf>
    <xf numFmtId="0" fontId="44" fillId="0" borderId="67" xfId="0" applyFont="1" applyBorder="1" applyAlignment="1">
      <alignment horizontal="center" vertical="center"/>
    </xf>
    <xf numFmtId="0" fontId="42" fillId="12" borderId="48" xfId="0" applyFont="1" applyFill="1" applyBorder="1" applyAlignment="1">
      <alignment horizontal="left" vertical="center"/>
    </xf>
    <xf numFmtId="0" fontId="42" fillId="12" borderId="49" xfId="0" applyFont="1" applyFill="1" applyBorder="1" applyAlignment="1">
      <alignment horizontal="left" vertical="center"/>
    </xf>
    <xf numFmtId="0" fontId="48" fillId="9" borderId="3" xfId="0" applyFont="1" applyFill="1" applyBorder="1" applyAlignment="1">
      <alignment horizontal="left" vertical="center" wrapText="1"/>
    </xf>
    <xf numFmtId="0" fontId="48" fillId="9" borderId="66" xfId="0" applyFont="1" applyFill="1" applyBorder="1" applyAlignment="1">
      <alignment horizontal="left" vertical="center" wrapText="1"/>
    </xf>
    <xf numFmtId="0" fontId="44" fillId="0" borderId="15" xfId="0" applyFont="1" applyBorder="1" applyAlignment="1">
      <alignment horizontal="center" vertical="center"/>
    </xf>
    <xf numFmtId="0" fontId="48" fillId="0" borderId="62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 vertical="center"/>
    </xf>
    <xf numFmtId="0" fontId="54" fillId="0" borderId="30" xfId="0" applyFont="1" applyBorder="1" applyAlignment="1">
      <alignment horizontal="center" vertical="center"/>
    </xf>
    <xf numFmtId="0" fontId="54" fillId="0" borderId="31" xfId="0" applyFont="1" applyBorder="1" applyAlignment="1">
      <alignment horizontal="center" vertical="center"/>
    </xf>
    <xf numFmtId="0" fontId="54" fillId="0" borderId="35" xfId="0" applyFont="1" applyBorder="1" applyAlignment="1">
      <alignment horizontal="center" vertical="center"/>
    </xf>
    <xf numFmtId="0" fontId="46" fillId="9" borderId="4" xfId="0" applyFont="1" applyFill="1" applyBorder="1" applyAlignment="1">
      <alignment horizontal="left" vertical="center"/>
    </xf>
    <xf numFmtId="0" fontId="46" fillId="9" borderId="7" xfId="0" applyFont="1" applyFill="1" applyBorder="1" applyAlignment="1">
      <alignment horizontal="left" vertical="center"/>
    </xf>
    <xf numFmtId="0" fontId="46" fillId="0" borderId="4" xfId="0" applyFont="1" applyBorder="1" applyAlignment="1">
      <alignment horizontal="left" vertical="center"/>
    </xf>
    <xf numFmtId="0" fontId="46" fillId="0" borderId="7" xfId="0" applyFont="1" applyBorder="1" applyAlignment="1">
      <alignment horizontal="left" vertical="center"/>
    </xf>
    <xf numFmtId="0" fontId="46" fillId="9" borderId="1" xfId="0" applyFont="1" applyFill="1" applyBorder="1" applyAlignment="1">
      <alignment horizontal="justify" vertical="center"/>
    </xf>
    <xf numFmtId="0" fontId="46" fillId="0" borderId="1" xfId="0" applyFont="1" applyBorder="1" applyAlignment="1">
      <alignment horizontal="justify" vertical="center"/>
    </xf>
    <xf numFmtId="0" fontId="47" fillId="9" borderId="33" xfId="0" applyFont="1" applyFill="1" applyBorder="1" applyAlignment="1">
      <alignment horizontal="justify" vertical="center"/>
    </xf>
    <xf numFmtId="0" fontId="42" fillId="12" borderId="68" xfId="0" applyFont="1" applyFill="1" applyBorder="1" applyAlignment="1">
      <alignment horizontal="left"/>
    </xf>
    <xf numFmtId="0" fontId="42" fillId="12" borderId="41" xfId="0" applyFont="1" applyFill="1" applyBorder="1" applyAlignment="1">
      <alignment horizontal="left"/>
    </xf>
    <xf numFmtId="0" fontId="42" fillId="12" borderId="47" xfId="0" applyFont="1" applyFill="1" applyBorder="1" applyAlignment="1">
      <alignment horizontal="left"/>
    </xf>
    <xf numFmtId="49" fontId="44" fillId="11" borderId="42" xfId="0" applyNumberFormat="1" applyFont="1" applyFill="1" applyBorder="1" applyAlignment="1">
      <alignment horizontal="center" vertical="center"/>
    </xf>
    <xf numFmtId="49" fontId="44" fillId="11" borderId="44" xfId="0" applyNumberFormat="1" applyFont="1" applyFill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15" xfId="0" applyFont="1" applyBorder="1" applyAlignment="1">
      <alignment horizontal="center" vertical="center"/>
    </xf>
    <xf numFmtId="0" fontId="57" fillId="12" borderId="30" xfId="0" applyFont="1" applyFill="1" applyBorder="1" applyAlignment="1">
      <alignment horizontal="center" vertical="center" wrapText="1"/>
    </xf>
    <xf numFmtId="0" fontId="57" fillId="12" borderId="31" xfId="0" applyFont="1" applyFill="1" applyBorder="1" applyAlignment="1">
      <alignment horizontal="center" vertical="center" wrapText="1"/>
    </xf>
    <xf numFmtId="0" fontId="57" fillId="12" borderId="35" xfId="0" applyFont="1" applyFill="1" applyBorder="1" applyAlignment="1">
      <alignment horizontal="center" vertical="center" wrapText="1"/>
    </xf>
    <xf numFmtId="0" fontId="43" fillId="13" borderId="14" xfId="0" applyFont="1" applyFill="1" applyBorder="1" applyAlignment="1">
      <alignment horizontal="center" vertical="center"/>
    </xf>
    <xf numFmtId="0" fontId="43" fillId="13" borderId="0" xfId="0" applyFont="1" applyFill="1" applyAlignment="1">
      <alignment horizontal="center" vertical="center"/>
    </xf>
    <xf numFmtId="0" fontId="43" fillId="13" borderId="15" xfId="0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6" fillId="9" borderId="1" xfId="0" applyFont="1" applyFill="1" applyBorder="1" applyAlignment="1">
      <alignment horizontal="left" vertical="center" wrapText="1"/>
    </xf>
    <xf numFmtId="0" fontId="59" fillId="15" borderId="64" xfId="0" applyFont="1" applyFill="1" applyBorder="1" applyAlignment="1">
      <alignment horizontal="center" vertical="center"/>
    </xf>
    <xf numFmtId="0" fontId="59" fillId="15" borderId="8" xfId="0" applyFont="1" applyFill="1" applyBorder="1" applyAlignment="1">
      <alignment horizontal="center" vertical="center"/>
    </xf>
    <xf numFmtId="0" fontId="59" fillId="15" borderId="39" xfId="0" applyFont="1" applyFill="1" applyBorder="1" applyAlignment="1">
      <alignment horizontal="center" vertical="center"/>
    </xf>
    <xf numFmtId="0" fontId="48" fillId="9" borderId="1" xfId="0" applyFont="1" applyFill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2" fillId="12" borderId="36" xfId="0" applyFont="1" applyFill="1" applyBorder="1" applyAlignment="1">
      <alignment horizontal="center" vertical="center"/>
    </xf>
    <xf numFmtId="0" fontId="42" fillId="12" borderId="5" xfId="0" applyFont="1" applyFill="1" applyBorder="1" applyAlignment="1">
      <alignment horizontal="center" vertical="center"/>
    </xf>
    <xf numFmtId="0" fontId="42" fillId="12" borderId="49" xfId="0" applyFont="1" applyFill="1" applyBorder="1" applyAlignment="1">
      <alignment horizontal="center" vertical="center"/>
    </xf>
    <xf numFmtId="0" fontId="48" fillId="9" borderId="3" xfId="0" applyFont="1" applyFill="1" applyBorder="1" applyAlignment="1">
      <alignment horizontal="left" vertical="center"/>
    </xf>
    <xf numFmtId="0" fontId="48" fillId="9" borderId="66" xfId="0" applyFont="1" applyFill="1" applyBorder="1" applyAlignment="1">
      <alignment horizontal="left" vertical="center"/>
    </xf>
    <xf numFmtId="0" fontId="58" fillId="0" borderId="30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42" fillId="12" borderId="65" xfId="0" applyFont="1" applyFill="1" applyBorder="1" applyAlignment="1">
      <alignment horizontal="left"/>
    </xf>
    <xf numFmtId="0" fontId="42" fillId="12" borderId="31" xfId="0" applyFont="1" applyFill="1" applyBorder="1" applyAlignment="1">
      <alignment horizontal="left"/>
    </xf>
    <xf numFmtId="0" fontId="42" fillId="12" borderId="35" xfId="0" applyFont="1" applyFill="1" applyBorder="1" applyAlignment="1">
      <alignment horizontal="left"/>
    </xf>
    <xf numFmtId="0" fontId="43" fillId="0" borderId="62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43" fillId="0" borderId="63" xfId="0" applyFont="1" applyBorder="1" applyAlignment="1">
      <alignment horizontal="center" vertical="center"/>
    </xf>
    <xf numFmtId="0" fontId="59" fillId="15" borderId="14" xfId="0" applyFont="1" applyFill="1" applyBorder="1" applyAlignment="1">
      <alignment horizontal="center" vertical="center"/>
    </xf>
    <xf numFmtId="0" fontId="59" fillId="15" borderId="0" xfId="0" applyFont="1" applyFill="1" applyAlignment="1">
      <alignment horizontal="center" vertical="center"/>
    </xf>
    <xf numFmtId="0" fontId="59" fillId="15" borderId="15" xfId="0" applyFont="1" applyFill="1" applyBorder="1" applyAlignment="1">
      <alignment horizontal="center" vertical="center"/>
    </xf>
    <xf numFmtId="0" fontId="45" fillId="0" borderId="36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39" fillId="5" borderId="1" xfId="72" applyFont="1" applyFill="1" applyBorder="1" applyAlignment="1">
      <alignment horizontal="center"/>
    </xf>
    <xf numFmtId="0" fontId="38" fillId="0" borderId="24" xfId="72" applyFont="1" applyBorder="1" applyAlignment="1">
      <alignment horizontal="center"/>
    </xf>
    <xf numFmtId="0" fontId="38" fillId="0" borderId="57" xfId="72" applyFont="1" applyBorder="1" applyAlignment="1">
      <alignment horizontal="center"/>
    </xf>
    <xf numFmtId="0" fontId="38" fillId="0" borderId="25" xfId="72" applyFont="1" applyBorder="1" applyAlignment="1">
      <alignment horizontal="center"/>
    </xf>
    <xf numFmtId="0" fontId="39" fillId="6" borderId="24" xfId="72" applyFont="1" applyFill="1" applyBorder="1" applyAlignment="1">
      <alignment horizontal="center" vertical="center"/>
    </xf>
    <xf numFmtId="0" fontId="39" fillId="6" borderId="57" xfId="72" applyFont="1" applyFill="1" applyBorder="1" applyAlignment="1">
      <alignment horizontal="center" vertical="center"/>
    </xf>
    <xf numFmtId="0" fontId="39" fillId="6" borderId="25" xfId="72" applyFont="1" applyFill="1" applyBorder="1" applyAlignment="1">
      <alignment horizontal="center" vertical="center"/>
    </xf>
    <xf numFmtId="0" fontId="39" fillId="5" borderId="33" xfId="72" applyFont="1" applyFill="1" applyBorder="1" applyAlignment="1">
      <alignment horizontal="center"/>
    </xf>
    <xf numFmtId="0" fontId="39" fillId="5" borderId="27" xfId="72" applyFont="1" applyFill="1" applyBorder="1" applyAlignment="1">
      <alignment horizontal="center" vertical="center"/>
    </xf>
    <xf numFmtId="0" fontId="39" fillId="5" borderId="28" xfId="72" applyFont="1" applyFill="1" applyBorder="1" applyAlignment="1">
      <alignment horizontal="center" vertical="center"/>
    </xf>
    <xf numFmtId="0" fontId="39" fillId="5" borderId="29" xfId="72" applyFont="1" applyFill="1" applyBorder="1" applyAlignment="1">
      <alignment horizontal="center" vertical="center"/>
    </xf>
    <xf numFmtId="0" fontId="39" fillId="0" borderId="12" xfId="72" applyFont="1" applyBorder="1" applyAlignment="1">
      <alignment horizontal="center" vertical="center"/>
    </xf>
    <xf numFmtId="0" fontId="39" fillId="0" borderId="1" xfId="72" applyFont="1" applyBorder="1" applyAlignment="1">
      <alignment horizontal="center" vertical="center"/>
    </xf>
    <xf numFmtId="0" fontId="39" fillId="0" borderId="13" xfId="72" applyFont="1" applyBorder="1" applyAlignment="1">
      <alignment horizontal="center" vertical="center"/>
    </xf>
    <xf numFmtId="0" fontId="39" fillId="0" borderId="24" xfId="72" applyFont="1" applyBorder="1" applyAlignment="1">
      <alignment horizontal="center"/>
    </xf>
    <xf numFmtId="0" fontId="39" fillId="0" borderId="57" xfId="72" applyFont="1" applyBorder="1" applyAlignment="1">
      <alignment horizontal="center"/>
    </xf>
    <xf numFmtId="0" fontId="39" fillId="0" borderId="25" xfId="72" applyFont="1" applyBorder="1" applyAlignment="1">
      <alignment horizontal="center"/>
    </xf>
    <xf numFmtId="0" fontId="58" fillId="0" borderId="47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17" fillId="0" borderId="14" xfId="15" applyBorder="1" applyAlignment="1">
      <alignment horizontal="center"/>
    </xf>
    <xf numFmtId="0" fontId="17" fillId="0" borderId="0" xfId="15" applyAlignment="1">
      <alignment horizontal="center"/>
    </xf>
    <xf numFmtId="0" fontId="17" fillId="0" borderId="15" xfId="15" applyBorder="1" applyAlignment="1">
      <alignment horizontal="center"/>
    </xf>
    <xf numFmtId="0" fontId="62" fillId="10" borderId="75" xfId="15" applyFont="1" applyFill="1" applyBorder="1" applyAlignment="1">
      <alignment horizontal="center" vertical="center"/>
    </xf>
    <xf numFmtId="0" fontId="62" fillId="10" borderId="76" xfId="15" applyFont="1" applyFill="1" applyBorder="1" applyAlignment="1">
      <alignment horizontal="center" vertical="center"/>
    </xf>
    <xf numFmtId="0" fontId="62" fillId="10" borderId="77" xfId="15" applyFont="1" applyFill="1" applyBorder="1" applyAlignment="1">
      <alignment horizontal="center" vertical="center"/>
    </xf>
    <xf numFmtId="0" fontId="63" fillId="10" borderId="12" xfId="15" applyFont="1" applyFill="1" applyBorder="1" applyAlignment="1">
      <alignment horizontal="right" vertical="center"/>
    </xf>
    <xf numFmtId="0" fontId="63" fillId="10" borderId="1" xfId="15" applyFont="1" applyFill="1" applyBorder="1" applyAlignment="1">
      <alignment horizontal="right" vertical="center"/>
    </xf>
    <xf numFmtId="0" fontId="63" fillId="10" borderId="32" xfId="15" applyFont="1" applyFill="1" applyBorder="1" applyAlignment="1">
      <alignment horizontal="right" vertical="center"/>
    </xf>
    <xf numFmtId="0" fontId="63" fillId="10" borderId="33" xfId="15" applyFont="1" applyFill="1" applyBorder="1" applyAlignment="1">
      <alignment horizontal="right" vertical="center"/>
    </xf>
    <xf numFmtId="0" fontId="63" fillId="18" borderId="12" xfId="15" applyFont="1" applyFill="1" applyBorder="1" applyAlignment="1">
      <alignment horizontal="right" vertical="center"/>
    </xf>
    <xf numFmtId="0" fontId="63" fillId="18" borderId="1" xfId="15" applyFont="1" applyFill="1" applyBorder="1" applyAlignment="1">
      <alignment horizontal="right" vertical="center"/>
    </xf>
    <xf numFmtId="0" fontId="62" fillId="18" borderId="75" xfId="15" applyFont="1" applyFill="1" applyBorder="1" applyAlignment="1">
      <alignment horizontal="center" vertical="center"/>
    </xf>
    <xf numFmtId="0" fontId="62" fillId="18" borderId="76" xfId="15" applyFont="1" applyFill="1" applyBorder="1" applyAlignment="1">
      <alignment horizontal="center" vertical="center"/>
    </xf>
    <xf numFmtId="0" fontId="62" fillId="18" borderId="77" xfId="15" applyFont="1" applyFill="1" applyBorder="1" applyAlignment="1">
      <alignment horizontal="center" vertical="center"/>
    </xf>
    <xf numFmtId="0" fontId="60" fillId="8" borderId="75" xfId="15" applyFont="1" applyFill="1" applyBorder="1" applyAlignment="1">
      <alignment horizontal="center" vertical="center" wrapText="1"/>
    </xf>
    <xf numFmtId="0" fontId="60" fillId="8" borderId="76" xfId="15" applyFont="1" applyFill="1" applyBorder="1" applyAlignment="1">
      <alignment horizontal="center" vertical="center" wrapText="1"/>
    </xf>
    <xf numFmtId="0" fontId="60" fillId="8" borderId="77" xfId="15" applyFont="1" applyFill="1" applyBorder="1" applyAlignment="1">
      <alignment horizontal="center" vertical="center" wrapText="1"/>
    </xf>
    <xf numFmtId="0" fontId="62" fillId="6" borderId="75" xfId="15" applyFont="1" applyFill="1" applyBorder="1" applyAlignment="1">
      <alignment horizontal="center" vertical="center"/>
    </xf>
    <xf numFmtId="0" fontId="62" fillId="6" borderId="76" xfId="15" applyFont="1" applyFill="1" applyBorder="1" applyAlignment="1">
      <alignment horizontal="center" vertical="center"/>
    </xf>
    <xf numFmtId="0" fontId="62" fillId="6" borderId="77" xfId="15" applyFont="1" applyFill="1" applyBorder="1" applyAlignment="1">
      <alignment horizontal="center" vertical="center"/>
    </xf>
    <xf numFmtId="0" fontId="63" fillId="6" borderId="12" xfId="15" applyFont="1" applyFill="1" applyBorder="1" applyAlignment="1">
      <alignment horizontal="right" vertical="center"/>
    </xf>
    <xf numFmtId="0" fontId="63" fillId="6" borderId="1" xfId="15" applyFont="1" applyFill="1" applyBorder="1" applyAlignment="1">
      <alignment horizontal="right" vertical="center"/>
    </xf>
    <xf numFmtId="0" fontId="63" fillId="8" borderId="4" xfId="15" applyFont="1" applyFill="1" applyBorder="1" applyAlignment="1">
      <alignment horizontal="center" vertical="center" wrapText="1"/>
    </xf>
    <xf numFmtId="0" fontId="63" fillId="8" borderId="57" xfId="15" applyFont="1" applyFill="1" applyBorder="1" applyAlignment="1">
      <alignment horizontal="center" vertical="center" wrapText="1"/>
    </xf>
    <xf numFmtId="0" fontId="63" fillId="8" borderId="7" xfId="15" applyFont="1" applyFill="1" applyBorder="1" applyAlignment="1">
      <alignment horizontal="center" vertical="center" wrapText="1"/>
    </xf>
    <xf numFmtId="0" fontId="60" fillId="8" borderId="4" xfId="15" applyFont="1" applyFill="1" applyBorder="1" applyAlignment="1">
      <alignment horizontal="center" vertical="center" wrapText="1"/>
    </xf>
    <xf numFmtId="0" fontId="60" fillId="8" borderId="57" xfId="15" applyFont="1" applyFill="1" applyBorder="1" applyAlignment="1">
      <alignment horizontal="center" vertical="center" wrapText="1"/>
    </xf>
    <xf numFmtId="0" fontId="60" fillId="8" borderId="7" xfId="15" applyFont="1" applyFill="1" applyBorder="1" applyAlignment="1">
      <alignment horizontal="center" vertical="center" wrapText="1"/>
    </xf>
    <xf numFmtId="0" fontId="62" fillId="9" borderId="1" xfId="15" applyFont="1" applyFill="1" applyBorder="1" applyAlignment="1">
      <alignment horizontal="center" vertical="center" wrapText="1"/>
    </xf>
    <xf numFmtId="0" fontId="69" fillId="8" borderId="4" xfId="15" applyFont="1" applyFill="1" applyBorder="1" applyAlignment="1">
      <alignment horizontal="center" vertical="center"/>
    </xf>
    <xf numFmtId="0" fontId="69" fillId="8" borderId="57" xfId="15" applyFont="1" applyFill="1" applyBorder="1" applyAlignment="1">
      <alignment horizontal="center" vertical="center"/>
    </xf>
    <xf numFmtId="0" fontId="69" fillId="8" borderId="7" xfId="15" applyFont="1" applyFill="1" applyBorder="1" applyAlignment="1">
      <alignment horizontal="center" vertical="center"/>
    </xf>
    <xf numFmtId="0" fontId="60" fillId="8" borderId="4" xfId="15" applyFont="1" applyFill="1" applyBorder="1" applyAlignment="1">
      <alignment horizontal="center" vertical="center"/>
    </xf>
    <xf numFmtId="0" fontId="60" fillId="8" borderId="57" xfId="15" applyFont="1" applyFill="1" applyBorder="1" applyAlignment="1">
      <alignment horizontal="center" vertical="center"/>
    </xf>
    <xf numFmtId="0" fontId="60" fillId="8" borderId="7" xfId="15" applyFont="1" applyFill="1" applyBorder="1" applyAlignment="1">
      <alignment horizontal="center" vertical="center"/>
    </xf>
    <xf numFmtId="0" fontId="66" fillId="8" borderId="1" xfId="15" applyFont="1" applyFill="1" applyBorder="1" applyAlignment="1">
      <alignment horizontal="right" vertical="center"/>
    </xf>
    <xf numFmtId="0" fontId="17" fillId="0" borderId="1" xfId="15" applyBorder="1" applyAlignment="1">
      <alignment horizontal="center" vertical="center"/>
    </xf>
    <xf numFmtId="0" fontId="75" fillId="0" borderId="1" xfId="15" applyFont="1" applyBorder="1" applyAlignment="1">
      <alignment horizontal="center" vertical="center"/>
    </xf>
    <xf numFmtId="0" fontId="78" fillId="0" borderId="14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0" fontId="45" fillId="0" borderId="57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14" borderId="9" xfId="43" applyFont="1" applyFill="1" applyBorder="1" applyAlignment="1">
      <alignment horizontal="center" vertical="center"/>
    </xf>
    <xf numFmtId="0" fontId="45" fillId="14" borderId="10" xfId="43" applyFont="1" applyFill="1" applyBorder="1" applyAlignment="1">
      <alignment horizontal="center" vertical="center"/>
    </xf>
    <xf numFmtId="0" fontId="45" fillId="14" borderId="71" xfId="43" applyFont="1" applyFill="1" applyBorder="1" applyAlignment="1">
      <alignment horizontal="center" vertical="center"/>
    </xf>
    <xf numFmtId="0" fontId="45" fillId="11" borderId="36" xfId="43" applyFont="1" applyFill="1" applyBorder="1" applyAlignment="1">
      <alignment horizontal="center" vertical="center"/>
    </xf>
    <xf numFmtId="0" fontId="45" fillId="11" borderId="5" xfId="43" applyFont="1" applyFill="1" applyBorder="1" applyAlignment="1">
      <alignment horizontal="center" vertical="center"/>
    </xf>
    <xf numFmtId="0" fontId="45" fillId="11" borderId="49" xfId="43" applyFont="1" applyFill="1" applyBorder="1" applyAlignment="1">
      <alignment horizontal="center" vertical="center"/>
    </xf>
    <xf numFmtId="0" fontId="42" fillId="12" borderId="30" xfId="0" applyFont="1" applyFill="1" applyBorder="1" applyAlignment="1">
      <alignment horizontal="center" vertical="center" wrapText="1"/>
    </xf>
    <xf numFmtId="0" fontId="42" fillId="12" borderId="31" xfId="0" applyFont="1" applyFill="1" applyBorder="1" applyAlignment="1">
      <alignment horizontal="center" vertical="center" wrapText="1"/>
    </xf>
    <xf numFmtId="0" fontId="42" fillId="12" borderId="35" xfId="0" applyFont="1" applyFill="1" applyBorder="1" applyAlignment="1">
      <alignment horizontal="center" vertical="center" wrapText="1"/>
    </xf>
    <xf numFmtId="0" fontId="45" fillId="0" borderId="14" xfId="43" applyFont="1" applyBorder="1" applyAlignment="1">
      <alignment horizontal="center" vertical="center"/>
    </xf>
    <xf numFmtId="0" fontId="45" fillId="0" borderId="0" xfId="43" applyFont="1" applyAlignment="1">
      <alignment horizontal="center" vertical="center"/>
    </xf>
    <xf numFmtId="0" fontId="45" fillId="0" borderId="15" xfId="43" applyFont="1" applyBorder="1" applyAlignment="1">
      <alignment horizontal="center" vertical="center"/>
    </xf>
    <xf numFmtId="0" fontId="45" fillId="11" borderId="30" xfId="43" applyFont="1" applyFill="1" applyBorder="1" applyAlignment="1">
      <alignment horizontal="center" vertical="center"/>
    </xf>
    <xf numFmtId="0" fontId="45" fillId="11" borderId="31" xfId="43" applyFont="1" applyFill="1" applyBorder="1" applyAlignment="1">
      <alignment horizontal="center" vertical="center"/>
    </xf>
    <xf numFmtId="0" fontId="45" fillId="11" borderId="35" xfId="43" applyFont="1" applyFill="1" applyBorder="1" applyAlignment="1">
      <alignment horizontal="center" vertical="center"/>
    </xf>
    <xf numFmtId="0" fontId="44" fillId="0" borderId="4" xfId="0" applyFont="1" applyBorder="1" applyAlignment="1">
      <alignment horizontal="left" vertical="center"/>
    </xf>
    <xf numFmtId="0" fontId="44" fillId="0" borderId="57" xfId="0" applyFont="1" applyBorder="1" applyAlignment="1">
      <alignment horizontal="left" vertical="center"/>
    </xf>
    <xf numFmtId="0" fontId="44" fillId="0" borderId="7" xfId="0" applyFont="1" applyBorder="1" applyAlignment="1">
      <alignment horizontal="left" vertical="center"/>
    </xf>
    <xf numFmtId="0" fontId="45" fillId="0" borderId="4" xfId="0" applyFont="1" applyBorder="1" applyAlignment="1">
      <alignment horizontal="left" vertical="center" wrapText="1"/>
    </xf>
    <xf numFmtId="0" fontId="45" fillId="0" borderId="57" xfId="0" applyFont="1" applyBorder="1" applyAlignment="1">
      <alignment horizontal="left" vertical="center" wrapText="1"/>
    </xf>
    <xf numFmtId="0" fontId="45" fillId="0" borderId="7" xfId="0" applyFont="1" applyBorder="1" applyAlignment="1">
      <alignment horizontal="left" vertical="center" wrapText="1"/>
    </xf>
    <xf numFmtId="170" fontId="29" fillId="0" borderId="55" xfId="33" applyNumberFormat="1" applyFont="1" applyBorder="1" applyAlignment="1">
      <alignment horizontal="left" vertical="center"/>
    </xf>
    <xf numFmtId="0" fontId="26" fillId="4" borderId="12" xfId="33" applyFont="1" applyFill="1" applyBorder="1" applyAlignment="1">
      <alignment horizontal="center" vertical="center"/>
    </xf>
    <xf numFmtId="0" fontId="26" fillId="4" borderId="1" xfId="33" applyFont="1" applyFill="1" applyBorder="1" applyAlignment="1">
      <alignment horizontal="center" vertical="center"/>
    </xf>
    <xf numFmtId="0" fontId="26" fillId="4" borderId="13" xfId="33" applyFont="1" applyFill="1" applyBorder="1" applyAlignment="1">
      <alignment horizontal="center" vertical="center"/>
    </xf>
    <xf numFmtId="0" fontId="25" fillId="3" borderId="14" xfId="33" applyFont="1" applyFill="1" applyBorder="1" applyAlignment="1">
      <alignment horizontal="left" vertical="center"/>
    </xf>
    <xf numFmtId="0" fontId="25" fillId="3" borderId="0" xfId="33" applyFont="1" applyFill="1" applyAlignment="1">
      <alignment horizontal="left" vertical="center"/>
    </xf>
    <xf numFmtId="0" fontId="27" fillId="3" borderId="55" xfId="33" applyFont="1" applyFill="1" applyBorder="1" applyAlignment="1">
      <alignment horizontal="left" vertical="center"/>
    </xf>
    <xf numFmtId="170" fontId="27" fillId="0" borderId="55" xfId="33" applyNumberFormat="1" applyFont="1" applyBorder="1" applyAlignment="1">
      <alignment horizontal="left" vertical="center"/>
    </xf>
    <xf numFmtId="49" fontId="24" fillId="0" borderId="27" xfId="33" applyNumberFormat="1" applyFont="1" applyBorder="1" applyAlignment="1">
      <alignment horizontal="center" vertical="center"/>
    </xf>
    <xf numFmtId="49" fontId="24" fillId="0" borderId="28" xfId="33" applyNumberFormat="1" applyFont="1" applyBorder="1" applyAlignment="1">
      <alignment horizontal="center" vertical="center"/>
    </xf>
    <xf numFmtId="49" fontId="24" fillId="0" borderId="29" xfId="33" applyNumberFormat="1" applyFont="1" applyBorder="1" applyAlignment="1">
      <alignment horizontal="center" vertical="center"/>
    </xf>
    <xf numFmtId="171" fontId="29" fillId="0" borderId="55" xfId="33" applyNumberFormat="1" applyFont="1" applyBorder="1" applyAlignment="1">
      <alignment horizontal="left" vertical="center"/>
    </xf>
    <xf numFmtId="49" fontId="33" fillId="0" borderId="14" xfId="33" applyNumberFormat="1" applyFont="1" applyBorder="1" applyAlignment="1">
      <alignment horizontal="center" vertical="center"/>
    </xf>
    <xf numFmtId="49" fontId="33" fillId="0" borderId="0" xfId="33" applyNumberFormat="1" applyFont="1" applyAlignment="1">
      <alignment horizontal="center" vertical="center"/>
    </xf>
    <xf numFmtId="171" fontId="27" fillId="0" borderId="21" xfId="33" applyNumberFormat="1" applyFont="1" applyBorder="1" applyAlignment="1">
      <alignment horizontal="left" vertical="center"/>
    </xf>
    <xf numFmtId="171" fontId="29" fillId="0" borderId="55" xfId="33" applyNumberFormat="1" applyFont="1" applyBorder="1" applyAlignment="1">
      <alignment horizontal="left" vertical="center" wrapText="1"/>
    </xf>
    <xf numFmtId="171" fontId="27" fillId="0" borderId="55" xfId="33" applyNumberFormat="1" applyFont="1" applyBorder="1" applyAlignment="1">
      <alignment horizontal="left" vertical="center"/>
    </xf>
    <xf numFmtId="0" fontId="26" fillId="4" borderId="24" xfId="33" applyFont="1" applyFill="1" applyBorder="1" applyAlignment="1">
      <alignment horizontal="center" vertical="center"/>
    </xf>
    <xf numFmtId="0" fontId="26" fillId="4" borderId="57" xfId="33" applyFont="1" applyFill="1" applyBorder="1" applyAlignment="1">
      <alignment horizontal="center" vertical="center"/>
    </xf>
    <xf numFmtId="0" fontId="26" fillId="4" borderId="25" xfId="33" applyFont="1" applyFill="1" applyBorder="1" applyAlignment="1">
      <alignment horizontal="center" vertical="center"/>
    </xf>
    <xf numFmtId="0" fontId="34" fillId="4" borderId="12" xfId="33" applyFont="1" applyFill="1" applyBorder="1" applyAlignment="1">
      <alignment horizontal="center" vertical="center"/>
    </xf>
    <xf numFmtId="0" fontId="34" fillId="4" borderId="1" xfId="33" applyFont="1" applyFill="1" applyBorder="1" applyAlignment="1">
      <alignment horizontal="center" vertical="center"/>
    </xf>
    <xf numFmtId="0" fontId="34" fillId="4" borderId="13" xfId="33" applyFont="1" applyFill="1" applyBorder="1" applyAlignment="1">
      <alignment horizontal="center" vertical="center"/>
    </xf>
    <xf numFmtId="171" fontId="29" fillId="3" borderId="55" xfId="33" applyNumberFormat="1" applyFont="1" applyFill="1" applyBorder="1" applyAlignment="1">
      <alignment horizontal="left" vertical="center"/>
    </xf>
    <xf numFmtId="171" fontId="29" fillId="3" borderId="55" xfId="33" applyNumberFormat="1" applyFont="1" applyFill="1" applyBorder="1" applyAlignment="1">
      <alignment horizontal="left" vertical="center" wrapText="1"/>
    </xf>
    <xf numFmtId="49" fontId="29" fillId="0" borderId="58" xfId="33" applyNumberFormat="1" applyFont="1" applyBorder="1" applyAlignment="1">
      <alignment horizontal="left" vertical="center" wrapText="1"/>
    </xf>
    <xf numFmtId="49" fontId="29" fillId="0" borderId="59" xfId="33" applyNumberFormat="1" applyFont="1" applyBorder="1" applyAlignment="1">
      <alignment horizontal="left" vertical="center" wrapText="1"/>
    </xf>
    <xf numFmtId="0" fontId="27" fillId="0" borderId="21" xfId="33" applyFont="1" applyBorder="1" applyAlignment="1">
      <alignment horizontal="left" vertical="center" wrapText="1"/>
    </xf>
    <xf numFmtId="171" fontId="29" fillId="0" borderId="56" xfId="33" applyNumberFormat="1" applyFont="1" applyBorder="1" applyAlignment="1">
      <alignment horizontal="left" vertical="center"/>
    </xf>
    <xf numFmtId="171" fontId="29" fillId="0" borderId="60" xfId="33" applyNumberFormat="1" applyFont="1" applyBorder="1" applyAlignment="1">
      <alignment horizontal="left" vertical="center"/>
    </xf>
    <xf numFmtId="171" fontId="29" fillId="0" borderId="61" xfId="33" applyNumberFormat="1" applyFont="1" applyBorder="1" applyAlignment="1">
      <alignment horizontal="left" vertical="center"/>
    </xf>
    <xf numFmtId="170" fontId="27" fillId="3" borderId="55" xfId="33" applyNumberFormat="1" applyFont="1" applyFill="1" applyBorder="1" applyAlignment="1">
      <alignment horizontal="left" vertical="center"/>
    </xf>
    <xf numFmtId="0" fontId="27" fillId="0" borderId="21" xfId="33" applyFont="1" applyBorder="1" applyAlignment="1">
      <alignment horizontal="left" vertical="center"/>
    </xf>
    <xf numFmtId="171" fontId="29" fillId="3" borderId="55" xfId="34" applyNumberFormat="1" applyFont="1" applyFill="1" applyBorder="1" applyAlignment="1">
      <alignment horizontal="left" vertical="center"/>
    </xf>
  </cellXfs>
  <cellStyles count="84">
    <cellStyle name="Moeda" xfId="31" builtinId="4"/>
    <cellStyle name="Moeda 10" xfId="54" xr:uid="{00000000-0005-0000-0000-000003000000}"/>
    <cellStyle name="Moeda 11" xfId="81" xr:uid="{6F8F2E2B-C08F-4EE4-A54B-BE812DCAB64D}"/>
    <cellStyle name="Moeda 2" xfId="7" xr:uid="{00000000-0005-0000-0000-000004000000}"/>
    <cellStyle name="Moeda 2 2" xfId="13" xr:uid="{00000000-0005-0000-0000-000005000000}"/>
    <cellStyle name="Moeda 2 3" xfId="79" xr:uid="{00000000-0005-0000-0000-000006000000}"/>
    <cellStyle name="Moeda 3" xfId="24" xr:uid="{00000000-0005-0000-0000-000007000000}"/>
    <cellStyle name="Moeda 4" xfId="32" xr:uid="{00000000-0005-0000-0000-000008000000}"/>
    <cellStyle name="Moeda 5" xfId="34" xr:uid="{00000000-0005-0000-0000-000009000000}"/>
    <cellStyle name="Moeda 6" xfId="36" xr:uid="{00000000-0005-0000-0000-00000A000000}"/>
    <cellStyle name="Moeda 6 2" xfId="56" xr:uid="{00000000-0005-0000-0000-00000B000000}"/>
    <cellStyle name="Moeda 6 2 2" xfId="61" xr:uid="{00000000-0005-0000-0000-00000C000000}"/>
    <cellStyle name="Moeda 6 2 2 2" xfId="64" xr:uid="{00000000-0005-0000-0000-00000D000000}"/>
    <cellStyle name="Moeda 6 2 2 3 2 2 2" xfId="69" xr:uid="{00000000-0005-0000-0000-00000E000000}"/>
    <cellStyle name="Moeda 6 2 2 3 2 2 2 2" xfId="73" xr:uid="{00000000-0005-0000-0000-00000F000000}"/>
    <cellStyle name="Moeda 6 3" xfId="59" xr:uid="{00000000-0005-0000-0000-000010000000}"/>
    <cellStyle name="Moeda 7" xfId="39" xr:uid="{00000000-0005-0000-0000-000011000000}"/>
    <cellStyle name="Moeda 8" xfId="46" xr:uid="{00000000-0005-0000-0000-000012000000}"/>
    <cellStyle name="Moeda 9" xfId="49" xr:uid="{00000000-0005-0000-0000-000013000000}"/>
    <cellStyle name="Neutro 2" xfId="83" xr:uid="{2C7B4E83-6C6C-4699-A7F4-ED0A187AACF0}"/>
    <cellStyle name="Normal" xfId="0" builtinId="0"/>
    <cellStyle name="Normal 10" xfId="43" xr:uid="{00000000-0005-0000-0000-000015000000}"/>
    <cellStyle name="Normal 11" xfId="48" xr:uid="{00000000-0005-0000-0000-000016000000}"/>
    <cellStyle name="Normal 12" xfId="53" xr:uid="{00000000-0005-0000-0000-000017000000}"/>
    <cellStyle name="Normal 13" xfId="66" xr:uid="{00000000-0005-0000-0000-000018000000}"/>
    <cellStyle name="Normal 13 2" xfId="67" xr:uid="{00000000-0005-0000-0000-000019000000}"/>
    <cellStyle name="Normal 13 2 2" xfId="71" xr:uid="{00000000-0005-0000-0000-00001A000000}"/>
    <cellStyle name="Normal 14" xfId="76" xr:uid="{00000000-0005-0000-0000-00001B000000}"/>
    <cellStyle name="Normal 14 2" xfId="80" xr:uid="{82C36B83-DC0B-4098-9470-B7C13B7D04F0}"/>
    <cellStyle name="Normal 2" xfId="4" xr:uid="{00000000-0005-0000-0000-00001C000000}"/>
    <cellStyle name="Normal 2 2 2" xfId="15" xr:uid="{00000000-0005-0000-0000-00001D000000}"/>
    <cellStyle name="Normal 2 2 2 2" xfId="44" xr:uid="{00000000-0005-0000-0000-00001E000000}"/>
    <cellStyle name="Normal 2 3" xfId="18" xr:uid="{00000000-0005-0000-0000-00001F000000}"/>
    <cellStyle name="Normal 3" xfId="6" xr:uid="{00000000-0005-0000-0000-000020000000}"/>
    <cellStyle name="Normal 3 2" xfId="14" xr:uid="{00000000-0005-0000-0000-000021000000}"/>
    <cellStyle name="Normal 3 3" xfId="16" xr:uid="{00000000-0005-0000-0000-000022000000}"/>
    <cellStyle name="Normal 4" xfId="11" xr:uid="{00000000-0005-0000-0000-000023000000}"/>
    <cellStyle name="Normal 5" xfId="27" xr:uid="{00000000-0005-0000-0000-000024000000}"/>
    <cellStyle name="Normal 6" xfId="29" xr:uid="{00000000-0005-0000-0000-000025000000}"/>
    <cellStyle name="Normal 7" xfId="33" xr:uid="{00000000-0005-0000-0000-000026000000}"/>
    <cellStyle name="Normal 7 2" xfId="51" xr:uid="{00000000-0005-0000-0000-000027000000}"/>
    <cellStyle name="Normal 8" xfId="35" xr:uid="{00000000-0005-0000-0000-000028000000}"/>
    <cellStyle name="Normal 9" xfId="38" xr:uid="{00000000-0005-0000-0000-000029000000}"/>
    <cellStyle name="Normal 9 2" xfId="55" xr:uid="{00000000-0005-0000-0000-00002A000000}"/>
    <cellStyle name="Normal 9 2 2" xfId="60" xr:uid="{00000000-0005-0000-0000-00002B000000}"/>
    <cellStyle name="Normal 9 2 2 2" xfId="63" xr:uid="{00000000-0005-0000-0000-00002C000000}"/>
    <cellStyle name="Normal 9 2 2 3 2 2 2" xfId="68" xr:uid="{00000000-0005-0000-0000-00002D000000}"/>
    <cellStyle name="Normal 9 2 2 3 2 2 2 2" xfId="72" xr:uid="{00000000-0005-0000-0000-00002E000000}"/>
    <cellStyle name="Normal 9 3" xfId="58" xr:uid="{00000000-0005-0000-0000-00002F000000}"/>
    <cellStyle name="Porcentagem" xfId="1" builtinId="5"/>
    <cellStyle name="Porcentagem 2" xfId="12" xr:uid="{00000000-0005-0000-0000-000031000000}"/>
    <cellStyle name="Porcentagem 2 2" xfId="25" xr:uid="{00000000-0005-0000-0000-000032000000}"/>
    <cellStyle name="Porcentagem 3" xfId="37" xr:uid="{00000000-0005-0000-0000-000033000000}"/>
    <cellStyle name="Porcentagem 3 2" xfId="52" xr:uid="{00000000-0005-0000-0000-000034000000}"/>
    <cellStyle name="Porcentagem 4" xfId="41" xr:uid="{00000000-0005-0000-0000-000035000000}"/>
    <cellStyle name="Porcentagem 4 2" xfId="57" xr:uid="{00000000-0005-0000-0000-000036000000}"/>
    <cellStyle name="Porcentagem 4 2 2" xfId="62" xr:uid="{00000000-0005-0000-0000-000037000000}"/>
    <cellStyle name="Porcentagem 4 2 2 2" xfId="65" xr:uid="{00000000-0005-0000-0000-000038000000}"/>
    <cellStyle name="Porcentagem 4 2 2 3 2 2 2" xfId="70" xr:uid="{00000000-0005-0000-0000-000039000000}"/>
    <cellStyle name="Porcentagem 4 2 2 3 2 2 2 2" xfId="74" xr:uid="{00000000-0005-0000-0000-00003A000000}"/>
    <cellStyle name="Porcentagem 5" xfId="47" xr:uid="{00000000-0005-0000-0000-00003B000000}"/>
    <cellStyle name="Porcentagem 6" xfId="50" xr:uid="{00000000-0005-0000-0000-00003C000000}"/>
    <cellStyle name="Porcentagem 7" xfId="78" xr:uid="{00000000-0005-0000-0000-00003D000000}"/>
    <cellStyle name="Porcentagem 8" xfId="82" xr:uid="{F8B6109A-AA57-4230-B733-8AE0C0F8EE3B}"/>
    <cellStyle name="Ruim" xfId="75" builtinId="27"/>
    <cellStyle name="Separador de milhares 2" xfId="3" xr:uid="{00000000-0005-0000-0000-00003E000000}"/>
    <cellStyle name="Separador de milhares 2 2" xfId="8" xr:uid="{00000000-0005-0000-0000-00003F000000}"/>
    <cellStyle name="Separador de milhares 2 2 2" xfId="19" xr:uid="{00000000-0005-0000-0000-000040000000}"/>
    <cellStyle name="Separador de milhares 3" xfId="5" xr:uid="{00000000-0005-0000-0000-000041000000}"/>
    <cellStyle name="Separador de milhares 3 2" xfId="17" xr:uid="{00000000-0005-0000-0000-000042000000}"/>
    <cellStyle name="Separador de milhares 4" xfId="22" xr:uid="{00000000-0005-0000-0000-000043000000}"/>
    <cellStyle name="Separador de milhares 4 2" xfId="28" xr:uid="{00000000-0005-0000-0000-000044000000}"/>
    <cellStyle name="Separador de milhares 5" xfId="23" xr:uid="{00000000-0005-0000-0000-000045000000}"/>
    <cellStyle name="TableStyleLight1" xfId="40" xr:uid="{00000000-0005-0000-0000-000046000000}"/>
    <cellStyle name="Vírgula" xfId="2" builtinId="3"/>
    <cellStyle name="Vírgula 2" xfId="9" xr:uid="{00000000-0005-0000-0000-000048000000}"/>
    <cellStyle name="Vírgula 2 2" xfId="21" xr:uid="{00000000-0005-0000-0000-000049000000}"/>
    <cellStyle name="Vírgula 2 3" xfId="26" xr:uid="{00000000-0005-0000-0000-00004A000000}"/>
    <cellStyle name="Vírgula 2 3 2" xfId="30" xr:uid="{00000000-0005-0000-0000-00004B000000}"/>
    <cellStyle name="Vírgula 2 4" xfId="20" xr:uid="{00000000-0005-0000-0000-00004C000000}"/>
    <cellStyle name="Vírgula 2 5" xfId="77" xr:uid="{00000000-0005-0000-0000-00004D000000}"/>
    <cellStyle name="Vírgula 3" xfId="10" xr:uid="{00000000-0005-0000-0000-00004E000000}"/>
    <cellStyle name="Vírgula 3 2" xfId="45" xr:uid="{00000000-0005-0000-0000-00004F000000}"/>
    <cellStyle name="Vírgula 4" xfId="42" xr:uid="{00000000-0005-0000-0000-000050000000}"/>
  </cellStyles>
  <dxfs count="0"/>
  <tableStyles count="0" defaultTableStyle="TableStyleMedium9" defaultPivotStyle="PivotStyleLight16"/>
  <colors>
    <mruColors>
      <color rgb="FFCAF0F8"/>
      <color rgb="FFFFFF99"/>
      <color rgb="FFFF00FF"/>
      <color rgb="FF0077B6"/>
      <color rgb="FFCC002B"/>
      <color rgb="FF0041C4"/>
      <color rgb="FFA2F8A2"/>
      <color rgb="FF48CAE4"/>
      <color rgb="FF023E8A"/>
      <color rgb="FF0304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17/06/relationships/rdRichValueStructure" Target="richData/rdrichvaluestructure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17/06/relationships/rdRichValue" Target="richData/rdrichvalue.xml"/><Relationship Id="rId27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&#193;rea%20de%20Trabalho/DGP/Planilha%20de%20Forma&#231;&#227;o%20de%20Custos/Planilha%20de%20forma&#231;&#227;o%20de%20custos/Planilha%20de%20Forma&#231;&#227;o%20de%20Custos1.3.xlsx?F4DA2B41" TargetMode="External"/><Relationship Id="rId1" Type="http://schemas.openxmlformats.org/officeDocument/2006/relationships/externalLinkPath" Target="file:///\\F4DA2B41\Planilha%20de%20Forma&#231;&#227;o%20de%20Custos1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Relationship Id="rId1" Type="http://schemas.openxmlformats.org/officeDocument/2006/relationships/externalLinkPath" Target="&#193;rea%20de%20Trabalho/DGP/Planilha%20de%20Forma&#231;&#227;o%20de%20Custos/Planilhas%20MPDFT-%20Brigada-%20Dilig&#234;ncia%20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&#193;rea%20de%20Trabalho/DGP/Planilha%20de%20Forma&#231;&#227;o%20de%20Custos/Planilha%20de%20forma&#231;&#227;o%20de%20custos/Planilhas%20MPDFT-%20Brigada-%20Dilig&#234;ncia%201.xlsx?F4DA2B41" TargetMode="External"/><Relationship Id="rId1" Type="http://schemas.openxmlformats.org/officeDocument/2006/relationships/externalLinkPath" Target="file:///\\F4DA2B41\Planilhas%20MPDFT-%20Brigada-%20Dilig&#234;ncia%2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_Tec.Secretariado"/>
      <sheetName val="Inserção_Postos"/>
      <sheetName val="Pesquisa_uniformes"/>
      <sheetName val="Quadro_Resumo"/>
      <sheetName val="Dados_Estatisticos"/>
      <sheetName val="Encargos_Sociais_Trabalhistas"/>
      <sheetName val="Tec.Secretariado"/>
      <sheetName val="Sec.Executivo"/>
      <sheetName val="Exec.Bilingue"/>
      <sheetName val="Encarre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1244AB6-4435-4BBA-B62D-C59E2E6186F1}">
  <we:reference id="wa200005502" version="1.0.0.11" store="pt-BR" storeType="OMEX"/>
  <we:alternateReferences>
    <we:reference id="wa200005502" version="1.0.0.11" store="wa200005502" storeType="OMEX"/>
  </we:alternateReferences>
  <we:properties>
    <we:property name="docId" value="&quot;3CqBTfdyIZJGix-PrBg6i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41C4"/>
    <pageSetUpPr fitToPage="1"/>
  </sheetPr>
  <dimension ref="A1:I123"/>
  <sheetViews>
    <sheetView showGridLines="0" zoomScale="90" zoomScaleNormal="90" zoomScaleSheetLayoutView="98" workbookViewId="0">
      <selection activeCell="D100" sqref="D100"/>
    </sheetView>
  </sheetViews>
  <sheetFormatPr defaultRowHeight="15.75"/>
  <cols>
    <col min="1" max="1" width="18.7109375" style="3" customWidth="1"/>
    <col min="2" max="2" width="84.7109375" style="2" customWidth="1"/>
    <col min="3" max="3" width="17.7109375" style="2" customWidth="1"/>
    <col min="4" max="4" width="30.7109375" style="2" customWidth="1"/>
    <col min="5" max="5" width="9" style="2" customWidth="1"/>
    <col min="6" max="8" width="9.140625" style="2"/>
    <col min="9" max="9" width="9.85546875" style="2" bestFit="1" customWidth="1"/>
    <col min="10" max="16384" width="9.140625" style="2"/>
  </cols>
  <sheetData>
    <row r="1" spans="1:9" s="1" customFormat="1" ht="30" customHeight="1">
      <c r="A1" s="441" t="s">
        <v>51</v>
      </c>
      <c r="B1" s="442"/>
      <c r="C1" s="442"/>
      <c r="D1" s="443"/>
    </row>
    <row r="2" spans="1:9" s="1" customFormat="1" ht="3" customHeight="1">
      <c r="A2" s="444"/>
      <c r="B2" s="445"/>
      <c r="C2" s="445"/>
      <c r="D2" s="446"/>
    </row>
    <row r="3" spans="1:9" s="1" customFormat="1" ht="30" customHeight="1">
      <c r="A3" s="450" t="s">
        <v>52</v>
      </c>
      <c r="B3" s="451"/>
      <c r="C3" s="451"/>
      <c r="D3" s="452"/>
    </row>
    <row r="4" spans="1:9" s="1" customFormat="1">
      <c r="A4" s="184" t="s">
        <v>0</v>
      </c>
      <c r="B4" s="453" t="s">
        <v>53</v>
      </c>
      <c r="C4" s="453"/>
      <c r="D4" s="195" t="s">
        <v>54</v>
      </c>
    </row>
    <row r="5" spans="1:9" s="1" customFormat="1">
      <c r="A5" s="185" t="s">
        <v>2</v>
      </c>
      <c r="B5" s="454" t="s">
        <v>55</v>
      </c>
      <c r="C5" s="454"/>
      <c r="D5" s="359"/>
    </row>
    <row r="6" spans="1:9" s="1" customFormat="1">
      <c r="A6" s="184" t="s">
        <v>4</v>
      </c>
      <c r="B6" s="447" t="s">
        <v>56</v>
      </c>
      <c r="C6" s="447"/>
      <c r="D6" s="360"/>
    </row>
    <row r="7" spans="1:9" s="1" customFormat="1">
      <c r="A7" s="185" t="s">
        <v>6</v>
      </c>
      <c r="B7" s="448" t="s">
        <v>57</v>
      </c>
      <c r="C7" s="448"/>
      <c r="D7" s="196" t="s">
        <v>58</v>
      </c>
    </row>
    <row r="8" spans="1:9" s="1" customFormat="1">
      <c r="A8" s="184" t="s">
        <v>8</v>
      </c>
      <c r="B8" s="449" t="s">
        <v>59</v>
      </c>
      <c r="C8" s="449"/>
      <c r="D8" s="361"/>
    </row>
    <row r="9" spans="1:9" s="1" customFormat="1">
      <c r="A9" s="185" t="s">
        <v>10</v>
      </c>
      <c r="B9" s="448" t="s">
        <v>60</v>
      </c>
      <c r="C9" s="448"/>
      <c r="D9" s="196">
        <v>12</v>
      </c>
      <c r="F9" s="177"/>
      <c r="G9" s="177"/>
      <c r="H9" s="177"/>
      <c r="I9" s="177"/>
    </row>
    <row r="10" spans="1:9" s="1" customFormat="1" ht="15" customHeight="1" thickBot="1">
      <c r="A10" s="70"/>
      <c r="B10" s="71"/>
      <c r="C10" s="71"/>
      <c r="D10" s="71"/>
      <c r="F10" s="177"/>
      <c r="G10" s="177"/>
      <c r="H10" s="177"/>
      <c r="I10" s="177"/>
    </row>
    <row r="11" spans="1:9" s="1" customFormat="1">
      <c r="A11" s="119">
        <v>1</v>
      </c>
      <c r="B11" s="117" t="s">
        <v>61</v>
      </c>
      <c r="C11" s="117" t="s">
        <v>62</v>
      </c>
      <c r="D11" s="118" t="s">
        <v>63</v>
      </c>
      <c r="F11" s="177"/>
      <c r="G11" s="177"/>
      <c r="H11" s="177"/>
      <c r="I11" s="177"/>
    </row>
    <row r="12" spans="1:9" s="1" customFormat="1">
      <c r="A12" s="183" t="s">
        <v>64</v>
      </c>
      <c r="B12" s="72" t="s">
        <v>65</v>
      </c>
      <c r="C12" s="72" t="s">
        <v>66</v>
      </c>
      <c r="D12" s="197">
        <v>9</v>
      </c>
      <c r="F12" s="177"/>
      <c r="G12" s="177"/>
      <c r="H12" s="177"/>
      <c r="I12" s="177"/>
    </row>
    <row r="13" spans="1:9" s="1" customFormat="1" ht="18" customHeight="1">
      <c r="A13" s="438" t="s">
        <v>67</v>
      </c>
      <c r="B13" s="439"/>
      <c r="C13" s="439"/>
      <c r="D13" s="440"/>
      <c r="F13" s="177"/>
      <c r="G13" s="177"/>
      <c r="H13" s="177"/>
      <c r="I13" s="177"/>
    </row>
    <row r="14" spans="1:9" s="1" customFormat="1" ht="15.75" customHeight="1">
      <c r="A14" s="180">
        <v>1</v>
      </c>
      <c r="B14" s="426" t="s">
        <v>68</v>
      </c>
      <c r="C14" s="427"/>
      <c r="D14" s="198" t="s">
        <v>65</v>
      </c>
      <c r="F14" s="177"/>
      <c r="G14" s="177"/>
      <c r="H14" s="177"/>
      <c r="I14" s="177"/>
    </row>
    <row r="15" spans="1:9" s="1" customFormat="1" ht="15.75" customHeight="1">
      <c r="A15" s="181">
        <v>2</v>
      </c>
      <c r="B15" s="428" t="s">
        <v>69</v>
      </c>
      <c r="C15" s="429"/>
      <c r="D15" s="198" t="s">
        <v>70</v>
      </c>
      <c r="F15" s="177"/>
      <c r="G15" s="177"/>
      <c r="H15" s="177"/>
      <c r="I15" s="177"/>
    </row>
    <row r="16" spans="1:9" s="1" customFormat="1">
      <c r="A16" s="180">
        <v>3</v>
      </c>
      <c r="B16" s="430" t="s">
        <v>71</v>
      </c>
      <c r="C16" s="430"/>
      <c r="D16" s="363">
        <v>0</v>
      </c>
      <c r="F16" s="177"/>
      <c r="G16" s="177"/>
      <c r="H16" s="177"/>
      <c r="I16" s="177"/>
    </row>
    <row r="17" spans="1:9" s="1" customFormat="1" ht="15.75" customHeight="1">
      <c r="A17" s="181">
        <v>4</v>
      </c>
      <c r="B17" s="431" t="s">
        <v>72</v>
      </c>
      <c r="C17" s="431"/>
      <c r="D17" s="198" t="str">
        <f>D14</f>
        <v>COPEIRO(A)</v>
      </c>
      <c r="F17" s="177"/>
      <c r="G17" s="177"/>
      <c r="H17" s="177"/>
      <c r="I17" s="177"/>
    </row>
    <row r="18" spans="1:9" s="1" customFormat="1" ht="16.5" thickBot="1">
      <c r="A18" s="182">
        <v>5</v>
      </c>
      <c r="B18" s="432" t="s">
        <v>382</v>
      </c>
      <c r="C18" s="432"/>
      <c r="D18" s="362"/>
      <c r="F18" s="177"/>
      <c r="G18" s="177"/>
      <c r="H18" s="177"/>
      <c r="I18" s="177"/>
    </row>
    <row r="19" spans="1:9" ht="15" customHeight="1" thickBot="1">
      <c r="A19" s="393"/>
      <c r="B19" s="394"/>
      <c r="C19" s="394"/>
      <c r="D19" s="394"/>
      <c r="F19" s="178"/>
      <c r="G19" s="178"/>
      <c r="H19" s="178"/>
      <c r="I19" s="178"/>
    </row>
    <row r="20" spans="1:9">
      <c r="A20" s="119" t="s">
        <v>73</v>
      </c>
      <c r="B20" s="120" t="s">
        <v>74</v>
      </c>
      <c r="C20" s="121" t="s">
        <v>75</v>
      </c>
      <c r="D20" s="122" t="s">
        <v>76</v>
      </c>
      <c r="F20" s="178"/>
      <c r="G20" s="178"/>
      <c r="H20" s="178"/>
      <c r="I20" s="178"/>
    </row>
    <row r="21" spans="1:9">
      <c r="A21" s="123" t="s">
        <v>0</v>
      </c>
      <c r="B21" s="75" t="s">
        <v>1</v>
      </c>
      <c r="C21" s="76">
        <v>1</v>
      </c>
      <c r="D21" s="219">
        <f>ROUND(D16,2)</f>
        <v>0</v>
      </c>
      <c r="F21" s="178" t="s">
        <v>77</v>
      </c>
      <c r="G21" s="178"/>
      <c r="H21" s="178"/>
      <c r="I21" s="178"/>
    </row>
    <row r="22" spans="1:9">
      <c r="A22" s="124" t="s">
        <v>2</v>
      </c>
      <c r="B22" s="77" t="s">
        <v>3</v>
      </c>
      <c r="C22" s="76"/>
      <c r="D22" s="372">
        <f>C22*D21</f>
        <v>0</v>
      </c>
      <c r="F22" s="178"/>
      <c r="G22" s="178"/>
      <c r="H22" s="178"/>
      <c r="I22" s="178"/>
    </row>
    <row r="23" spans="1:9">
      <c r="A23" s="125" t="s">
        <v>4</v>
      </c>
      <c r="B23" s="79" t="s">
        <v>5</v>
      </c>
      <c r="C23" s="76"/>
      <c r="D23" s="371">
        <v>0</v>
      </c>
      <c r="F23" s="178"/>
      <c r="G23" s="178"/>
      <c r="H23" s="178"/>
      <c r="I23" s="178"/>
    </row>
    <row r="24" spans="1:9">
      <c r="A24" s="124" t="s">
        <v>6</v>
      </c>
      <c r="B24" s="77" t="s">
        <v>7</v>
      </c>
      <c r="C24" s="76"/>
      <c r="D24" s="372">
        <v>0</v>
      </c>
      <c r="F24" s="178"/>
      <c r="G24" s="178"/>
      <c r="H24" s="178"/>
      <c r="I24" s="178"/>
    </row>
    <row r="25" spans="1:9">
      <c r="A25" s="188" t="s">
        <v>8</v>
      </c>
      <c r="B25" s="189" t="s">
        <v>9</v>
      </c>
      <c r="C25" s="193"/>
      <c r="D25" s="371">
        <v>0</v>
      </c>
      <c r="F25" s="178"/>
      <c r="G25" s="178"/>
      <c r="H25" s="178"/>
      <c r="I25" s="178"/>
    </row>
    <row r="26" spans="1:9">
      <c r="A26" s="188" t="s">
        <v>10</v>
      </c>
      <c r="B26" s="255" t="s">
        <v>11</v>
      </c>
      <c r="C26" s="194"/>
      <c r="D26" s="372">
        <v>0</v>
      </c>
      <c r="F26" s="178"/>
      <c r="G26" s="178"/>
      <c r="H26" s="178"/>
      <c r="I26" s="178"/>
    </row>
    <row r="27" spans="1:9" ht="16.5" thickBot="1">
      <c r="A27" s="436" t="s">
        <v>78</v>
      </c>
      <c r="B27" s="437"/>
      <c r="C27" s="176">
        <v>1</v>
      </c>
      <c r="D27" s="222">
        <f>ROUND(SUM(D21:D26),2)</f>
        <v>0</v>
      </c>
      <c r="F27" s="178"/>
      <c r="G27" s="178"/>
      <c r="H27" s="178"/>
      <c r="I27" s="178"/>
    </row>
    <row r="28" spans="1:9" ht="15" customHeight="1" thickBot="1">
      <c r="A28" s="80"/>
      <c r="B28" s="81"/>
      <c r="C28" s="81"/>
      <c r="D28" s="81"/>
      <c r="F28" s="178"/>
      <c r="G28" s="178"/>
      <c r="H28" s="178"/>
      <c r="I28" s="178"/>
    </row>
    <row r="29" spans="1:9">
      <c r="A29" s="126" t="s">
        <v>79</v>
      </c>
      <c r="B29" s="433" t="s">
        <v>80</v>
      </c>
      <c r="C29" s="434"/>
      <c r="D29" s="435"/>
      <c r="F29" s="178"/>
      <c r="G29" s="178"/>
      <c r="H29" s="178"/>
      <c r="I29" s="178"/>
    </row>
    <row r="30" spans="1:9">
      <c r="A30" s="128" t="s">
        <v>81</v>
      </c>
      <c r="B30" s="83" t="s">
        <v>24</v>
      </c>
      <c r="C30" s="84" t="s">
        <v>75</v>
      </c>
      <c r="D30" s="129" t="s">
        <v>76</v>
      </c>
      <c r="F30" s="178"/>
      <c r="G30" s="178"/>
      <c r="H30" s="178"/>
      <c r="I30" s="178"/>
    </row>
    <row r="31" spans="1:9">
      <c r="A31" s="123" t="s">
        <v>0</v>
      </c>
      <c r="B31" s="85" t="s">
        <v>82</v>
      </c>
      <c r="C31" s="252"/>
      <c r="D31" s="219">
        <f>ROUND(C31*D27,2)</f>
        <v>0</v>
      </c>
      <c r="F31" s="178"/>
      <c r="G31" s="178"/>
      <c r="H31" s="178"/>
      <c r="I31" s="178"/>
    </row>
    <row r="32" spans="1:9">
      <c r="A32" s="231" t="s">
        <v>2</v>
      </c>
      <c r="B32" s="201" t="s">
        <v>83</v>
      </c>
      <c r="C32" s="202"/>
      <c r="D32" s="224">
        <f>ROUND(C32*D27,2)</f>
        <v>0</v>
      </c>
      <c r="F32" s="178"/>
      <c r="G32" s="178"/>
      <c r="H32" s="178"/>
      <c r="I32" s="178"/>
    </row>
    <row r="33" spans="1:9">
      <c r="A33" s="406" t="s">
        <v>78</v>
      </c>
      <c r="B33" s="408"/>
      <c r="C33" s="89">
        <f>SUM(C31:C32)</f>
        <v>0</v>
      </c>
      <c r="D33" s="223">
        <f>ROUND(SUM(D31:D32),2)</f>
        <v>0</v>
      </c>
      <c r="F33" s="178"/>
      <c r="G33" s="178"/>
      <c r="H33" s="178"/>
      <c r="I33" s="178"/>
    </row>
    <row r="34" spans="1:9" ht="8.1" customHeight="1">
      <c r="A34" s="80"/>
      <c r="B34" s="81"/>
      <c r="C34" s="81"/>
      <c r="D34" s="134"/>
      <c r="F34" s="178"/>
      <c r="G34" s="178"/>
      <c r="H34" s="178"/>
      <c r="I34" s="178"/>
    </row>
    <row r="35" spans="1:9">
      <c r="A35" s="135" t="s">
        <v>84</v>
      </c>
      <c r="B35" s="90" t="s">
        <v>85</v>
      </c>
      <c r="C35" s="90"/>
      <c r="D35" s="136"/>
      <c r="F35" s="178"/>
      <c r="G35" s="178"/>
      <c r="H35" s="178"/>
      <c r="I35" s="178"/>
    </row>
    <row r="36" spans="1:9">
      <c r="A36" s="128" t="s">
        <v>25</v>
      </c>
      <c r="B36" s="203" t="s">
        <v>26</v>
      </c>
      <c r="C36" s="84" t="s">
        <v>75</v>
      </c>
      <c r="D36" s="129" t="s">
        <v>76</v>
      </c>
      <c r="F36" s="178"/>
      <c r="G36" s="178"/>
      <c r="H36" s="178"/>
      <c r="I36" s="178"/>
    </row>
    <row r="37" spans="1:9">
      <c r="A37" s="123" t="s">
        <v>0</v>
      </c>
      <c r="B37" s="85" t="s">
        <v>13</v>
      </c>
      <c r="C37" s="199">
        <v>0.2</v>
      </c>
      <c r="D37" s="219">
        <f>ROUND(C37*($D$27+$D$33),2)</f>
        <v>0</v>
      </c>
      <c r="F37" s="178"/>
      <c r="G37" s="178"/>
      <c r="H37" s="178"/>
      <c r="I37" s="178"/>
    </row>
    <row r="38" spans="1:9">
      <c r="A38" s="124" t="s">
        <v>2</v>
      </c>
      <c r="B38" s="86" t="s">
        <v>14</v>
      </c>
      <c r="C38" s="200">
        <v>2.5000000000000001E-2</v>
      </c>
      <c r="D38" s="347">
        <f t="shared" ref="D38:D42" si="0">ROUND(C38*($D$27+$D$33),2)</f>
        <v>0</v>
      </c>
      <c r="F38" s="178"/>
      <c r="G38" s="178"/>
      <c r="H38" s="178"/>
      <c r="I38" s="178"/>
    </row>
    <row r="39" spans="1:9" ht="15.95" customHeight="1">
      <c r="A39" s="125" t="s">
        <v>4</v>
      </c>
      <c r="B39" s="91" t="s">
        <v>15</v>
      </c>
      <c r="C39" s="92"/>
      <c r="D39" s="221">
        <f t="shared" si="0"/>
        <v>0</v>
      </c>
      <c r="F39" s="178"/>
      <c r="G39" s="178"/>
      <c r="H39" s="178"/>
      <c r="I39" s="178"/>
    </row>
    <row r="40" spans="1:9">
      <c r="A40" s="124" t="s">
        <v>6</v>
      </c>
      <c r="B40" s="86" t="s">
        <v>16</v>
      </c>
      <c r="C40" s="200">
        <v>1.4999999999999999E-2</v>
      </c>
      <c r="D40" s="347">
        <f t="shared" si="0"/>
        <v>0</v>
      </c>
      <c r="F40" s="178"/>
      <c r="G40" s="178"/>
      <c r="H40" s="178"/>
      <c r="I40" s="178"/>
    </row>
    <row r="41" spans="1:9">
      <c r="A41" s="125" t="s">
        <v>8</v>
      </c>
      <c r="B41" s="93" t="s">
        <v>17</v>
      </c>
      <c r="C41" s="200">
        <v>0.01</v>
      </c>
      <c r="D41" s="221">
        <f t="shared" si="0"/>
        <v>0</v>
      </c>
      <c r="F41" s="178"/>
      <c r="G41" s="178"/>
      <c r="H41" s="178"/>
      <c r="I41" s="178"/>
    </row>
    <row r="42" spans="1:9">
      <c r="A42" s="124" t="s">
        <v>10</v>
      </c>
      <c r="B42" s="86" t="s">
        <v>18</v>
      </c>
      <c r="C42" s="200">
        <v>6.0000000000000001E-3</v>
      </c>
      <c r="D42" s="347">
        <f t="shared" si="0"/>
        <v>0</v>
      </c>
      <c r="F42" s="178"/>
      <c r="G42" s="178"/>
      <c r="H42" s="178"/>
      <c r="I42" s="178"/>
    </row>
    <row r="43" spans="1:9">
      <c r="A43" s="125" t="s">
        <v>19</v>
      </c>
      <c r="B43" s="91" t="s">
        <v>20</v>
      </c>
      <c r="C43" s="200">
        <v>2E-3</v>
      </c>
      <c r="D43" s="221">
        <f t="shared" ref="D43" si="1">ROUND(C43*($D$27+$D$33),2)</f>
        <v>0</v>
      </c>
      <c r="F43" s="178"/>
      <c r="G43" s="178"/>
      <c r="H43" s="178"/>
      <c r="I43" s="178"/>
    </row>
    <row r="44" spans="1:9">
      <c r="A44" s="124" t="s">
        <v>21</v>
      </c>
      <c r="B44" s="86" t="s">
        <v>22</v>
      </c>
      <c r="C44" s="200">
        <v>0.08</v>
      </c>
      <c r="D44" s="347">
        <f>ROUND(C44*($D$27+$D$33),2)</f>
        <v>0</v>
      </c>
      <c r="F44" s="178"/>
      <c r="G44" s="178"/>
      <c r="H44" s="178"/>
      <c r="I44" s="178"/>
    </row>
    <row r="45" spans="1:9">
      <c r="A45" s="406" t="s">
        <v>78</v>
      </c>
      <c r="B45" s="408"/>
      <c r="C45" s="89">
        <f>SUM(C37:C44)</f>
        <v>0.33800000000000002</v>
      </c>
      <c r="D45" s="223">
        <f>ROUND(SUM(D37:D44),2)</f>
        <v>0</v>
      </c>
      <c r="F45" s="178"/>
      <c r="G45" s="178"/>
      <c r="H45" s="178"/>
      <c r="I45" s="178"/>
    </row>
    <row r="46" spans="1:9" ht="8.1" customHeight="1">
      <c r="A46" s="393"/>
      <c r="B46" s="394"/>
      <c r="C46" s="394"/>
      <c r="D46" s="420"/>
      <c r="F46" s="178"/>
      <c r="G46" s="178"/>
      <c r="H46" s="178"/>
      <c r="I46" s="178"/>
    </row>
    <row r="47" spans="1:9">
      <c r="A47" s="128" t="s">
        <v>86</v>
      </c>
      <c r="B47" s="84" t="s">
        <v>28</v>
      </c>
      <c r="C47" s="84"/>
      <c r="D47" s="129" t="s">
        <v>76</v>
      </c>
      <c r="E47" s="2" t="s">
        <v>383</v>
      </c>
      <c r="F47" s="178"/>
      <c r="G47" s="178"/>
      <c r="H47" s="178"/>
      <c r="I47" s="178"/>
    </row>
    <row r="48" spans="1:9" ht="15.95" customHeight="1">
      <c r="A48" s="421" t="s">
        <v>0</v>
      </c>
      <c r="B48" s="204" t="s">
        <v>87</v>
      </c>
      <c r="C48" s="364">
        <v>0</v>
      </c>
      <c r="D48" s="221">
        <f>ROUND(IF((21*C48)-(D21*C49)&gt;=0,(21*C48)-(D21*C49),0),2)</f>
        <v>0</v>
      </c>
      <c r="E48" s="178" t="s">
        <v>380</v>
      </c>
      <c r="F48" s="178"/>
      <c r="G48" s="178"/>
      <c r="H48" s="178"/>
      <c r="I48" s="178"/>
    </row>
    <row r="49" spans="1:9">
      <c r="A49" s="422"/>
      <c r="B49" s="95" t="s">
        <v>88</v>
      </c>
      <c r="C49" s="213">
        <v>0.06</v>
      </c>
      <c r="D49" s="366">
        <f>ROUND(D21*C49,2)</f>
        <v>0</v>
      </c>
      <c r="F49" s="178"/>
      <c r="G49" s="178"/>
      <c r="H49" s="178"/>
      <c r="I49" s="178"/>
    </row>
    <row r="50" spans="1:9" ht="15.95" customHeight="1">
      <c r="A50" s="125" t="s">
        <v>2</v>
      </c>
      <c r="B50" s="205" t="s">
        <v>89</v>
      </c>
      <c r="C50" s="365">
        <v>0</v>
      </c>
      <c r="D50" s="221">
        <f>ROUND(C50*21,2)</f>
        <v>0</v>
      </c>
      <c r="F50" s="178"/>
      <c r="G50" s="178"/>
      <c r="H50" s="178"/>
      <c r="I50" s="178"/>
    </row>
    <row r="51" spans="1:9">
      <c r="A51" s="406" t="s">
        <v>78</v>
      </c>
      <c r="B51" s="408"/>
      <c r="C51" s="215"/>
      <c r="D51" s="223">
        <f>ROUND(SUM(D48,D50),2)</f>
        <v>0</v>
      </c>
      <c r="F51" s="178"/>
      <c r="G51" s="178"/>
      <c r="H51" s="178"/>
      <c r="I51" s="178"/>
    </row>
    <row r="52" spans="1:9" ht="8.1" customHeight="1" thickBot="1">
      <c r="A52" s="138"/>
      <c r="B52" s="139"/>
      <c r="C52" s="140"/>
      <c r="D52" s="141"/>
      <c r="F52" s="178"/>
      <c r="G52" s="178"/>
      <c r="H52" s="178"/>
      <c r="I52" s="178"/>
    </row>
    <row r="53" spans="1:9" ht="18.75">
      <c r="A53" s="423" t="s">
        <v>90</v>
      </c>
      <c r="B53" s="424"/>
      <c r="C53" s="424"/>
      <c r="D53" s="425"/>
      <c r="F53" s="178"/>
      <c r="G53" s="178"/>
      <c r="H53" s="178"/>
      <c r="I53" s="178"/>
    </row>
    <row r="54" spans="1:9">
      <c r="A54" s="206">
        <v>2</v>
      </c>
      <c r="B54" s="207" t="s">
        <v>91</v>
      </c>
      <c r="C54" s="208" t="s">
        <v>75</v>
      </c>
      <c r="D54" s="209" t="s">
        <v>76</v>
      </c>
      <c r="F54" s="178"/>
      <c r="G54" s="178"/>
      <c r="H54" s="178"/>
      <c r="I54" s="178"/>
    </row>
    <row r="55" spans="1:9">
      <c r="A55" s="123" t="s">
        <v>23</v>
      </c>
      <c r="B55" s="85" t="s">
        <v>24</v>
      </c>
      <c r="C55" s="211"/>
      <c r="D55" s="219">
        <f>ROUND(D33,2)</f>
        <v>0</v>
      </c>
      <c r="F55" s="178"/>
      <c r="G55" s="178"/>
      <c r="H55" s="178"/>
      <c r="I55" s="178"/>
    </row>
    <row r="56" spans="1:9">
      <c r="A56" s="124" t="s">
        <v>25</v>
      </c>
      <c r="B56" s="86" t="s">
        <v>26</v>
      </c>
      <c r="C56" s="212"/>
      <c r="D56" s="220">
        <f>ROUND(D45,2)</f>
        <v>0</v>
      </c>
      <c r="F56" s="178"/>
      <c r="G56" s="178"/>
      <c r="H56" s="178"/>
      <c r="I56" s="178"/>
    </row>
    <row r="57" spans="1:9">
      <c r="A57" s="125" t="s">
        <v>27</v>
      </c>
      <c r="B57" s="210" t="s">
        <v>92</v>
      </c>
      <c r="C57" s="216"/>
      <c r="D57" s="221">
        <f>ROUND(D51,2)</f>
        <v>0</v>
      </c>
      <c r="F57" s="178"/>
      <c r="G57" s="178"/>
      <c r="H57" s="178"/>
      <c r="I57" s="178"/>
    </row>
    <row r="58" spans="1:9" ht="16.5" thickBot="1">
      <c r="A58" s="382" t="s">
        <v>78</v>
      </c>
      <c r="B58" s="383"/>
      <c r="C58" s="214">
        <f>SUM(C55:C57)</f>
        <v>0</v>
      </c>
      <c r="D58" s="222">
        <f>ROUND(SUM(D55:D57),2)</f>
        <v>0</v>
      </c>
      <c r="F58" s="178"/>
      <c r="G58" s="178"/>
      <c r="H58" s="178"/>
      <c r="I58" s="178"/>
    </row>
    <row r="59" spans="1:9" ht="15" customHeight="1" thickBot="1">
      <c r="A59" s="393"/>
      <c r="B59" s="394"/>
      <c r="C59" s="394"/>
      <c r="D59" s="394"/>
      <c r="F59" s="178"/>
      <c r="G59" s="178"/>
      <c r="H59" s="178"/>
      <c r="I59" s="178"/>
    </row>
    <row r="60" spans="1:9">
      <c r="A60" s="119" t="s">
        <v>93</v>
      </c>
      <c r="B60" s="217" t="s">
        <v>94</v>
      </c>
      <c r="C60" s="121" t="s">
        <v>75</v>
      </c>
      <c r="D60" s="122" t="s">
        <v>76</v>
      </c>
      <c r="F60" s="178"/>
      <c r="G60" s="178"/>
      <c r="H60" s="178"/>
      <c r="I60" s="178"/>
    </row>
    <row r="61" spans="1:9">
      <c r="A61" s="123" t="s">
        <v>0</v>
      </c>
      <c r="B61" s="98" t="s">
        <v>29</v>
      </c>
      <c r="C61" s="211"/>
      <c r="D61" s="219">
        <f>ROUND(C61*($D$27),2)</f>
        <v>0</v>
      </c>
      <c r="F61" s="178"/>
      <c r="G61" s="178"/>
      <c r="H61" s="178"/>
      <c r="I61" s="178"/>
    </row>
    <row r="62" spans="1:9">
      <c r="A62" s="124" t="s">
        <v>2</v>
      </c>
      <c r="B62" s="86" t="s">
        <v>95</v>
      </c>
      <c r="C62" s="212"/>
      <c r="D62" s="220">
        <f t="shared" ref="D62:D66" si="2">ROUND(C62*($D$27),2)</f>
        <v>0</v>
      </c>
      <c r="F62" s="178"/>
      <c r="G62" s="178"/>
      <c r="H62" s="178"/>
      <c r="I62" s="178"/>
    </row>
    <row r="63" spans="1:9">
      <c r="A63" s="125" t="s">
        <v>4</v>
      </c>
      <c r="B63" s="91" t="s">
        <v>96</v>
      </c>
      <c r="C63" s="92"/>
      <c r="D63" s="221">
        <f t="shared" si="2"/>
        <v>0</v>
      </c>
      <c r="F63" s="178"/>
      <c r="G63" s="178"/>
      <c r="H63" s="178"/>
      <c r="I63" s="178"/>
    </row>
    <row r="64" spans="1:9" ht="15.95" customHeight="1">
      <c r="A64" s="124" t="s">
        <v>6</v>
      </c>
      <c r="B64" s="99" t="s">
        <v>30</v>
      </c>
      <c r="C64" s="212"/>
      <c r="D64" s="220">
        <f t="shared" si="2"/>
        <v>0</v>
      </c>
      <c r="F64" s="178"/>
      <c r="G64" s="178"/>
      <c r="H64" s="178"/>
      <c r="I64" s="178"/>
    </row>
    <row r="65" spans="1:9">
      <c r="A65" s="125" t="s">
        <v>8</v>
      </c>
      <c r="B65" s="93" t="s">
        <v>31</v>
      </c>
      <c r="C65" s="92"/>
      <c r="D65" s="221">
        <f t="shared" si="2"/>
        <v>0</v>
      </c>
      <c r="F65" s="178"/>
      <c r="G65" s="178"/>
      <c r="H65" s="178"/>
      <c r="I65" s="178"/>
    </row>
    <row r="66" spans="1:9">
      <c r="A66" s="124" t="s">
        <v>10</v>
      </c>
      <c r="B66" s="86" t="s">
        <v>97</v>
      </c>
      <c r="C66" s="212"/>
      <c r="D66" s="220">
        <f t="shared" si="2"/>
        <v>0</v>
      </c>
      <c r="F66" s="178"/>
      <c r="G66" s="178"/>
      <c r="H66" s="178"/>
      <c r="I66" s="178"/>
    </row>
    <row r="67" spans="1:9" ht="16.5" thickBot="1">
      <c r="A67" s="382" t="s">
        <v>78</v>
      </c>
      <c r="B67" s="383"/>
      <c r="C67" s="214">
        <f>SUM(C61:C66)</f>
        <v>0</v>
      </c>
      <c r="D67" s="222">
        <f>ROUND(SUM(D61:D66),2)</f>
        <v>0</v>
      </c>
      <c r="F67" s="178"/>
      <c r="G67" s="178"/>
      <c r="H67" s="178"/>
      <c r="I67" s="178"/>
    </row>
    <row r="68" spans="1:9" ht="15" customHeight="1" thickBot="1">
      <c r="A68" s="73"/>
      <c r="B68" s="74"/>
      <c r="C68" s="100"/>
      <c r="D68" s="102"/>
      <c r="F68" s="178"/>
      <c r="G68" s="178"/>
      <c r="H68" s="178"/>
      <c r="I68" s="178"/>
    </row>
    <row r="69" spans="1:9">
      <c r="A69" s="126" t="s">
        <v>98</v>
      </c>
      <c r="B69" s="218" t="s">
        <v>37</v>
      </c>
      <c r="C69" s="145"/>
      <c r="D69" s="146"/>
      <c r="F69" s="178"/>
      <c r="G69" s="178"/>
      <c r="H69" s="178"/>
      <c r="I69" s="178"/>
    </row>
    <row r="70" spans="1:9">
      <c r="A70" s="128" t="s">
        <v>99</v>
      </c>
      <c r="B70" s="203" t="s">
        <v>100</v>
      </c>
      <c r="C70" s="84" t="s">
        <v>75</v>
      </c>
      <c r="D70" s="129" t="s">
        <v>76</v>
      </c>
      <c r="F70" s="178"/>
      <c r="G70" s="178"/>
      <c r="H70" s="178"/>
      <c r="I70" s="178"/>
    </row>
    <row r="71" spans="1:9">
      <c r="A71" s="123" t="s">
        <v>0</v>
      </c>
      <c r="B71" s="98" t="s">
        <v>101</v>
      </c>
      <c r="C71" s="211"/>
      <c r="D71" s="142">
        <f>ROUND(C71*D27,2)</f>
        <v>0</v>
      </c>
      <c r="F71" s="178"/>
      <c r="G71" s="178"/>
      <c r="H71" s="178"/>
      <c r="I71" s="178"/>
    </row>
    <row r="72" spans="1:9">
      <c r="A72" s="124" t="s">
        <v>2</v>
      </c>
      <c r="B72" s="99" t="s">
        <v>32</v>
      </c>
      <c r="C72" s="212"/>
      <c r="D72" s="143">
        <f>ROUND(C72*D27,2)</f>
        <v>0</v>
      </c>
      <c r="F72" s="178"/>
      <c r="G72" s="178"/>
      <c r="H72" s="178"/>
      <c r="I72" s="178"/>
    </row>
    <row r="73" spans="1:9">
      <c r="A73" s="125" t="s">
        <v>4</v>
      </c>
      <c r="B73" s="91" t="s">
        <v>33</v>
      </c>
      <c r="C73" s="92"/>
      <c r="D73" s="137">
        <f>ROUND(C73*D27,2)</f>
        <v>0</v>
      </c>
      <c r="F73" s="178"/>
      <c r="G73" s="178"/>
      <c r="H73" s="178"/>
      <c r="I73" s="178"/>
    </row>
    <row r="74" spans="1:9">
      <c r="A74" s="124" t="s">
        <v>6</v>
      </c>
      <c r="B74" s="99" t="s">
        <v>34</v>
      </c>
      <c r="C74" s="212"/>
      <c r="D74" s="143">
        <f>ROUND(C74*D27,2)</f>
        <v>0</v>
      </c>
      <c r="F74" s="178"/>
      <c r="G74" s="178"/>
      <c r="H74" s="178"/>
      <c r="I74" s="178"/>
    </row>
    <row r="75" spans="1:9">
      <c r="A75" s="232" t="s">
        <v>8</v>
      </c>
      <c r="B75" s="93" t="s">
        <v>35</v>
      </c>
      <c r="C75" s="92"/>
      <c r="D75" s="137">
        <f>ROUND(C75*D27,2)</f>
        <v>0</v>
      </c>
      <c r="F75" s="178"/>
      <c r="G75" s="178"/>
      <c r="H75" s="178"/>
      <c r="I75" s="178"/>
    </row>
    <row r="76" spans="1:9">
      <c r="A76" s="124" t="s">
        <v>10</v>
      </c>
      <c r="B76" s="86" t="s">
        <v>36</v>
      </c>
      <c r="C76" s="212"/>
      <c r="D76" s="143">
        <f>ROUND(C76*D27,2)</f>
        <v>0</v>
      </c>
      <c r="F76" s="178"/>
      <c r="G76" s="178"/>
      <c r="H76" s="178"/>
      <c r="I76" s="178"/>
    </row>
    <row r="77" spans="1:9">
      <c r="A77" s="406" t="s">
        <v>78</v>
      </c>
      <c r="B77" s="408"/>
      <c r="C77" s="89">
        <f>SUM(C71:C76)</f>
        <v>0</v>
      </c>
      <c r="D77" s="147">
        <f>ROUND(SUM(D71:D76),2)</f>
        <v>0</v>
      </c>
      <c r="F77" s="178"/>
      <c r="G77" s="178"/>
      <c r="H77" s="178"/>
      <c r="I77" s="178"/>
    </row>
    <row r="78" spans="1:9" ht="8.1" customHeight="1">
      <c r="A78" s="413"/>
      <c r="B78" s="414"/>
      <c r="C78" s="414"/>
      <c r="D78" s="415"/>
      <c r="F78" s="178"/>
      <c r="G78" s="178"/>
      <c r="H78" s="178"/>
      <c r="I78" s="178"/>
    </row>
    <row r="79" spans="1:9">
      <c r="A79" s="128" t="s">
        <v>102</v>
      </c>
      <c r="B79" s="416" t="s">
        <v>103</v>
      </c>
      <c r="C79" s="417"/>
      <c r="D79" s="129" t="s">
        <v>76</v>
      </c>
      <c r="F79" s="178"/>
      <c r="G79" s="178"/>
      <c r="H79" s="178"/>
      <c r="I79" s="178"/>
    </row>
    <row r="80" spans="1:9">
      <c r="A80" s="123" t="s">
        <v>0</v>
      </c>
      <c r="B80" s="418" t="s">
        <v>104</v>
      </c>
      <c r="C80" s="419"/>
      <c r="D80" s="142">
        <v>0</v>
      </c>
      <c r="F80" s="178"/>
      <c r="G80" s="178"/>
      <c r="H80" s="178"/>
      <c r="I80" s="178"/>
    </row>
    <row r="81" spans="1:9">
      <c r="A81" s="406" t="s">
        <v>78</v>
      </c>
      <c r="B81" s="407"/>
      <c r="C81" s="408"/>
      <c r="D81" s="133">
        <f>D80</f>
        <v>0</v>
      </c>
      <c r="F81" s="178"/>
      <c r="G81" s="178"/>
      <c r="H81" s="178"/>
      <c r="I81" s="178"/>
    </row>
    <row r="82" spans="1:9" ht="8.1" customHeight="1" thickBot="1">
      <c r="A82" s="148"/>
      <c r="B82" s="149"/>
      <c r="C82" s="150"/>
      <c r="D82" s="151"/>
      <c r="F82" s="178"/>
      <c r="G82" s="178"/>
      <c r="H82" s="178"/>
      <c r="I82" s="178"/>
    </row>
    <row r="83" spans="1:9" ht="15.75" customHeight="1">
      <c r="A83" s="398" t="s">
        <v>105</v>
      </c>
      <c r="B83" s="399"/>
      <c r="C83" s="399"/>
      <c r="D83" s="400"/>
      <c r="F83" s="178"/>
      <c r="G83" s="178"/>
      <c r="H83" s="178"/>
      <c r="I83" s="178"/>
    </row>
    <row r="84" spans="1:9">
      <c r="A84" s="135">
        <v>4</v>
      </c>
      <c r="B84" s="409" t="s">
        <v>37</v>
      </c>
      <c r="C84" s="410"/>
      <c r="D84" s="152" t="s">
        <v>76</v>
      </c>
      <c r="F84" s="178"/>
      <c r="G84" s="178"/>
      <c r="H84" s="178"/>
      <c r="I84" s="178"/>
    </row>
    <row r="85" spans="1:9">
      <c r="A85" s="125" t="s">
        <v>38</v>
      </c>
      <c r="B85" s="386" t="s">
        <v>100</v>
      </c>
      <c r="C85" s="387"/>
      <c r="D85" s="153">
        <f>ROUND(D77,2)</f>
        <v>0</v>
      </c>
      <c r="F85" s="178"/>
      <c r="G85" s="178"/>
      <c r="H85" s="178"/>
      <c r="I85" s="178"/>
    </row>
    <row r="86" spans="1:9">
      <c r="A86" s="124" t="s">
        <v>106</v>
      </c>
      <c r="B86" s="411" t="s">
        <v>103</v>
      </c>
      <c r="C86" s="412"/>
      <c r="D86" s="154">
        <f>D81</f>
        <v>0</v>
      </c>
      <c r="F86" s="178"/>
      <c r="G86" s="178"/>
      <c r="H86" s="178"/>
      <c r="I86" s="178"/>
    </row>
    <row r="87" spans="1:9" ht="16.5" thickBot="1">
      <c r="A87" s="390" t="s">
        <v>78</v>
      </c>
      <c r="B87" s="391"/>
      <c r="C87" s="392"/>
      <c r="D87" s="144">
        <f>ROUND(SUM(D85:D86),2)</f>
        <v>0</v>
      </c>
      <c r="F87" s="178"/>
      <c r="G87" s="178"/>
      <c r="H87" s="178"/>
      <c r="I87" s="178"/>
    </row>
    <row r="88" spans="1:9" ht="15" customHeight="1" thickBot="1">
      <c r="A88" s="393"/>
      <c r="B88" s="394"/>
      <c r="C88" s="394"/>
      <c r="D88" s="394"/>
      <c r="F88" s="178"/>
      <c r="G88" s="178"/>
      <c r="H88" s="178"/>
      <c r="I88" s="178"/>
    </row>
    <row r="89" spans="1:9">
      <c r="A89" s="119" t="s">
        <v>107</v>
      </c>
      <c r="B89" s="395" t="s">
        <v>108</v>
      </c>
      <c r="C89" s="396"/>
      <c r="D89" s="122" t="s">
        <v>76</v>
      </c>
      <c r="F89" s="178"/>
      <c r="G89" s="178"/>
      <c r="H89" s="178"/>
      <c r="I89" s="178"/>
    </row>
    <row r="90" spans="1:9">
      <c r="A90" s="123" t="s">
        <v>0</v>
      </c>
      <c r="B90" s="397" t="s">
        <v>39</v>
      </c>
      <c r="C90" s="397"/>
      <c r="D90" s="142">
        <f>UNIFORME!F24</f>
        <v>0</v>
      </c>
      <c r="F90" s="178"/>
      <c r="G90" s="178"/>
      <c r="H90" s="178"/>
      <c r="I90" s="178"/>
    </row>
    <row r="91" spans="1:9">
      <c r="A91" s="124" t="s">
        <v>2</v>
      </c>
      <c r="B91" s="384" t="s">
        <v>109</v>
      </c>
      <c r="C91" s="384"/>
      <c r="D91" s="155">
        <f>'MATERIAIS DE CONSUMO'!G25</f>
        <v>0</v>
      </c>
      <c r="F91" s="178"/>
      <c r="G91" s="178"/>
      <c r="H91" s="178"/>
      <c r="I91" s="178"/>
    </row>
    <row r="92" spans="1:9">
      <c r="A92" s="125" t="s">
        <v>4</v>
      </c>
      <c r="B92" s="385" t="s">
        <v>110</v>
      </c>
      <c r="C92" s="385"/>
      <c r="D92" s="253">
        <f>'MATERIAL PERMANENTE'!G24</f>
        <v>0</v>
      </c>
      <c r="F92" s="178"/>
      <c r="G92" s="178"/>
      <c r="H92" s="178"/>
      <c r="I92" s="178"/>
    </row>
    <row r="93" spans="1:9">
      <c r="A93" s="124" t="s">
        <v>6</v>
      </c>
      <c r="B93" s="384" t="s">
        <v>111</v>
      </c>
      <c r="C93" s="384"/>
      <c r="D93" s="155">
        <f>'Equipamentos Copa'!F5</f>
        <v>0</v>
      </c>
      <c r="F93" s="178"/>
      <c r="G93" s="178"/>
      <c r="H93" s="178"/>
      <c r="I93" s="178"/>
    </row>
    <row r="94" spans="1:9">
      <c r="A94" s="406" t="s">
        <v>78</v>
      </c>
      <c r="B94" s="407"/>
      <c r="C94" s="408"/>
      <c r="D94" s="133">
        <f>ROUND(SUBTOTAL(9,D90,D91,D92,D93),2)</f>
        <v>0</v>
      </c>
      <c r="F94" s="178"/>
      <c r="G94" s="178"/>
      <c r="H94" s="178"/>
      <c r="I94" s="178"/>
    </row>
    <row r="95" spans="1:9">
      <c r="A95" s="324"/>
      <c r="B95" s="325"/>
      <c r="C95" s="326"/>
      <c r="D95" s="327"/>
      <c r="F95" s="178"/>
      <c r="G95" s="178"/>
      <c r="H95" s="178"/>
      <c r="I95" s="178"/>
    </row>
    <row r="96" spans="1:9">
      <c r="A96" s="388" t="s">
        <v>112</v>
      </c>
      <c r="B96" s="389"/>
      <c r="C96" s="389"/>
      <c r="D96" s="328">
        <f>ROUND(D94+D87+D67+D58+D27,2)</f>
        <v>0</v>
      </c>
      <c r="F96" s="178"/>
      <c r="G96" s="178"/>
      <c r="H96" s="178"/>
      <c r="I96" s="178"/>
    </row>
    <row r="97" spans="1:9" ht="15" customHeight="1">
      <c r="A97" s="394"/>
      <c r="B97" s="394"/>
      <c r="C97" s="394"/>
      <c r="D97" s="394"/>
      <c r="F97" s="178"/>
      <c r="G97" s="178"/>
      <c r="H97" s="178"/>
      <c r="I97" s="178"/>
    </row>
    <row r="98" spans="1:9">
      <c r="A98" s="119" t="s">
        <v>113</v>
      </c>
      <c r="B98" s="217" t="s">
        <v>41</v>
      </c>
      <c r="C98" s="121" t="s">
        <v>75</v>
      </c>
      <c r="D98" s="122" t="s">
        <v>76</v>
      </c>
      <c r="F98" s="178"/>
      <c r="G98" s="178"/>
      <c r="H98" s="178"/>
      <c r="I98" s="178"/>
    </row>
    <row r="99" spans="1:9">
      <c r="A99" s="123" t="s">
        <v>0</v>
      </c>
      <c r="B99" s="85" t="s">
        <v>42</v>
      </c>
      <c r="C99" s="258"/>
      <c r="D99" s="159">
        <f>ROUND(D96*C99,2)</f>
        <v>0</v>
      </c>
      <c r="F99" s="178"/>
      <c r="G99" s="178"/>
      <c r="H99" s="178"/>
      <c r="I99" s="178"/>
    </row>
    <row r="100" spans="1:9">
      <c r="A100" s="124" t="s">
        <v>2</v>
      </c>
      <c r="B100" s="86" t="s">
        <v>43</v>
      </c>
      <c r="C100" s="87"/>
      <c r="D100" s="160">
        <f>ROUND((D96+D99)*C100,2)</f>
        <v>0</v>
      </c>
      <c r="F100" s="178"/>
      <c r="G100" s="178"/>
      <c r="H100" s="178"/>
      <c r="I100" s="178"/>
    </row>
    <row r="101" spans="1:9">
      <c r="A101" s="125" t="s">
        <v>4</v>
      </c>
      <c r="B101" s="225" t="s">
        <v>44</v>
      </c>
      <c r="C101" s="92">
        <f>C102+C103+C104</f>
        <v>0</v>
      </c>
      <c r="D101" s="137">
        <f>ROUND((D96+D99+D100)/(100%-C101)*C101,2)</f>
        <v>0</v>
      </c>
      <c r="F101" s="178"/>
      <c r="G101" s="178"/>
      <c r="H101" s="178"/>
      <c r="I101" s="178"/>
    </row>
    <row r="102" spans="1:9">
      <c r="A102" s="233" t="s">
        <v>45</v>
      </c>
      <c r="B102" s="114" t="s">
        <v>114</v>
      </c>
      <c r="C102" s="376"/>
      <c r="D102" s="161">
        <f>ROUND(D116*C103,2)</f>
        <v>0</v>
      </c>
      <c r="F102" s="178"/>
      <c r="G102" s="178"/>
      <c r="H102" s="178"/>
      <c r="I102" s="179"/>
    </row>
    <row r="103" spans="1:9">
      <c r="A103" s="234" t="s">
        <v>47</v>
      </c>
      <c r="B103" s="115" t="s">
        <v>115</v>
      </c>
      <c r="C103" s="259"/>
      <c r="D103" s="162">
        <f>ROUND(D116*C103,2)</f>
        <v>0</v>
      </c>
      <c r="F103" s="178"/>
      <c r="G103" s="178"/>
      <c r="H103" s="178"/>
      <c r="I103" s="178"/>
    </row>
    <row r="104" spans="1:9">
      <c r="A104" s="233" t="s">
        <v>49</v>
      </c>
      <c r="B104" s="114" t="s">
        <v>50</v>
      </c>
      <c r="C104" s="259"/>
      <c r="D104" s="161">
        <f>ROUND(D116*C104,2)</f>
        <v>0</v>
      </c>
      <c r="F104" s="178"/>
      <c r="G104" s="178"/>
      <c r="H104" s="178"/>
      <c r="I104" s="178"/>
    </row>
    <row r="105" spans="1:9" ht="16.5" thickBot="1">
      <c r="A105" s="390" t="s">
        <v>78</v>
      </c>
      <c r="B105" s="391"/>
      <c r="C105" s="392"/>
      <c r="D105" s="163">
        <f>ROUND(SUM(D99:D101),2)</f>
        <v>0</v>
      </c>
      <c r="F105" s="178"/>
      <c r="G105" s="178"/>
      <c r="H105" s="178"/>
      <c r="I105" s="178"/>
    </row>
    <row r="106" spans="1:9" ht="15" customHeight="1" thickBot="1">
      <c r="A106" s="404"/>
      <c r="B106" s="405"/>
      <c r="C106" s="405"/>
      <c r="D106" s="405"/>
      <c r="F106" s="178"/>
      <c r="G106" s="178"/>
      <c r="H106" s="178"/>
      <c r="I106" s="178"/>
    </row>
    <row r="107" spans="1:9" ht="18.75">
      <c r="A107" s="398" t="s">
        <v>116</v>
      </c>
      <c r="B107" s="399"/>
      <c r="C107" s="399"/>
      <c r="D107" s="400"/>
      <c r="F107" s="178"/>
      <c r="G107" s="178"/>
      <c r="H107" s="178"/>
      <c r="I107" s="178"/>
    </row>
    <row r="108" spans="1:9">
      <c r="A108" s="401" t="s">
        <v>117</v>
      </c>
      <c r="B108" s="402"/>
      <c r="C108" s="403"/>
      <c r="D108" s="152" t="s">
        <v>76</v>
      </c>
      <c r="F108" s="178"/>
      <c r="G108" s="178"/>
      <c r="H108" s="178"/>
      <c r="I108" s="178"/>
    </row>
    <row r="109" spans="1:9">
      <c r="A109" s="125" t="s">
        <v>0</v>
      </c>
      <c r="B109" s="385" t="s">
        <v>118</v>
      </c>
      <c r="C109" s="385"/>
      <c r="D109" s="164">
        <f>ROUND(D27,2)</f>
        <v>0</v>
      </c>
      <c r="F109" s="178"/>
      <c r="G109" s="178"/>
      <c r="H109" s="178"/>
      <c r="I109" s="178"/>
    </row>
    <row r="110" spans="1:9">
      <c r="A110" s="124" t="s">
        <v>2</v>
      </c>
      <c r="B110" s="384" t="s">
        <v>119</v>
      </c>
      <c r="C110" s="384"/>
      <c r="D110" s="131">
        <f>ROUND(D58,2)</f>
        <v>0</v>
      </c>
      <c r="F110" s="178"/>
      <c r="G110" s="178"/>
      <c r="H110" s="178"/>
      <c r="I110" s="178"/>
    </row>
    <row r="111" spans="1:9">
      <c r="A111" s="125" t="s">
        <v>4</v>
      </c>
      <c r="B111" s="385" t="s">
        <v>120</v>
      </c>
      <c r="C111" s="385"/>
      <c r="D111" s="164">
        <f>ROUND(D67,2)</f>
        <v>0</v>
      </c>
      <c r="F111" s="178"/>
      <c r="G111" s="178"/>
      <c r="H111" s="178"/>
      <c r="I111" s="178"/>
    </row>
    <row r="112" spans="1:9">
      <c r="A112" s="124" t="s">
        <v>6</v>
      </c>
      <c r="B112" s="384" t="s">
        <v>121</v>
      </c>
      <c r="C112" s="384"/>
      <c r="D112" s="131">
        <f>ROUND(D87,2)</f>
        <v>0</v>
      </c>
      <c r="F112" s="178"/>
      <c r="G112" s="178"/>
      <c r="H112" s="178"/>
      <c r="I112" s="178"/>
    </row>
    <row r="113" spans="1:9">
      <c r="A113" s="125" t="s">
        <v>8</v>
      </c>
      <c r="B113" s="386" t="s">
        <v>122</v>
      </c>
      <c r="C113" s="387"/>
      <c r="D113" s="164">
        <f>ROUND(D94,2)</f>
        <v>0</v>
      </c>
      <c r="F113" s="178"/>
      <c r="G113" s="178"/>
      <c r="H113" s="178"/>
      <c r="I113" s="178"/>
    </row>
    <row r="114" spans="1:9">
      <c r="A114" s="388" t="s">
        <v>123</v>
      </c>
      <c r="B114" s="389"/>
      <c r="C114" s="389"/>
      <c r="D114" s="165">
        <f>ROUND(SUBTOTAL(9,D109:D113),2)</f>
        <v>0</v>
      </c>
      <c r="F114" s="178"/>
      <c r="G114" s="178"/>
      <c r="H114" s="178"/>
      <c r="I114" s="178"/>
    </row>
    <row r="115" spans="1:9">
      <c r="A115" s="125" t="s">
        <v>10</v>
      </c>
      <c r="B115" s="385" t="s">
        <v>124</v>
      </c>
      <c r="C115" s="385"/>
      <c r="D115" s="164">
        <f>ROUND(D105,2)</f>
        <v>0</v>
      </c>
      <c r="F115" s="178"/>
      <c r="G115" s="178"/>
      <c r="H115" s="178"/>
      <c r="I115" s="178"/>
    </row>
    <row r="116" spans="1:9">
      <c r="A116" s="380" t="s">
        <v>125</v>
      </c>
      <c r="B116" s="381"/>
      <c r="C116" s="381"/>
      <c r="D116" s="166">
        <f>ROUND((D114+D99+D100)/(1-C101),2)</f>
        <v>0</v>
      </c>
      <c r="F116" s="178"/>
      <c r="G116" s="178"/>
      <c r="H116" s="178"/>
      <c r="I116" s="178"/>
    </row>
    <row r="117" spans="1:9" ht="16.5" thickBot="1">
      <c r="A117" s="382" t="s">
        <v>126</v>
      </c>
      <c r="B117" s="383"/>
      <c r="C117" s="383"/>
      <c r="D117" s="167">
        <f>ROUND(D116,2)</f>
        <v>0</v>
      </c>
      <c r="F117" s="178"/>
      <c r="G117" s="178"/>
      <c r="H117" s="178"/>
      <c r="I117" s="178"/>
    </row>
    <row r="119" spans="1:9">
      <c r="D119" s="57"/>
    </row>
    <row r="122" spans="1:9">
      <c r="D122" s="4"/>
    </row>
    <row r="123" spans="1:9">
      <c r="D123" s="4"/>
    </row>
  </sheetData>
  <mergeCells count="59">
    <mergeCell ref="A13:D13"/>
    <mergeCell ref="A1:D1"/>
    <mergeCell ref="A2:D2"/>
    <mergeCell ref="B6:C6"/>
    <mergeCell ref="B7:C7"/>
    <mergeCell ref="B8:C8"/>
    <mergeCell ref="B9:C9"/>
    <mergeCell ref="A3:D3"/>
    <mergeCell ref="B4:C4"/>
    <mergeCell ref="B5:C5"/>
    <mergeCell ref="A45:B45"/>
    <mergeCell ref="B14:C14"/>
    <mergeCell ref="B15:C15"/>
    <mergeCell ref="B16:C16"/>
    <mergeCell ref="B17:C17"/>
    <mergeCell ref="B18:C18"/>
    <mergeCell ref="A19:D19"/>
    <mergeCell ref="B29:D29"/>
    <mergeCell ref="A27:B27"/>
    <mergeCell ref="A33:B33"/>
    <mergeCell ref="A58:B58"/>
    <mergeCell ref="A46:D46"/>
    <mergeCell ref="A48:A49"/>
    <mergeCell ref="A53:D53"/>
    <mergeCell ref="A51:B51"/>
    <mergeCell ref="A59:D59"/>
    <mergeCell ref="A67:B67"/>
    <mergeCell ref="A78:D78"/>
    <mergeCell ref="B79:C79"/>
    <mergeCell ref="B80:C80"/>
    <mergeCell ref="A77:B77"/>
    <mergeCell ref="A81:C81"/>
    <mergeCell ref="A83:D83"/>
    <mergeCell ref="B84:C84"/>
    <mergeCell ref="B85:C85"/>
    <mergeCell ref="B86:C86"/>
    <mergeCell ref="A87:C87"/>
    <mergeCell ref="B109:C109"/>
    <mergeCell ref="A88:D88"/>
    <mergeCell ref="B89:C89"/>
    <mergeCell ref="B90:C90"/>
    <mergeCell ref="A97:D97"/>
    <mergeCell ref="A105:C105"/>
    <mergeCell ref="A107:D107"/>
    <mergeCell ref="A108:C108"/>
    <mergeCell ref="A106:D106"/>
    <mergeCell ref="B92:C92"/>
    <mergeCell ref="B91:C91"/>
    <mergeCell ref="B93:C93"/>
    <mergeCell ref="A94:C94"/>
    <mergeCell ref="A96:C96"/>
    <mergeCell ref="A116:C116"/>
    <mergeCell ref="A117:C117"/>
    <mergeCell ref="B110:C110"/>
    <mergeCell ref="B111:C111"/>
    <mergeCell ref="B112:C112"/>
    <mergeCell ref="B113:C113"/>
    <mergeCell ref="A114:C114"/>
    <mergeCell ref="B115:C115"/>
  </mergeCells>
  <printOptions horizontalCentered="1" verticalCentered="1"/>
  <pageMargins left="0.25" right="0.25" top="0.75" bottom="0.75" header="0.3" footer="0.3"/>
  <pageSetup paperSize="9" scale="66" fitToHeight="0" orientation="portrait" r:id="rId1"/>
  <headerFooter alignWithMargins="0"/>
  <rowBreaks count="2" manualBreakCount="2">
    <brk id="58" max="3" man="1"/>
    <brk id="11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G122"/>
  <sheetViews>
    <sheetView showGridLines="0" zoomScale="90" zoomScaleNormal="90" zoomScaleSheetLayoutView="106" workbookViewId="0">
      <selection activeCell="D99" sqref="D99"/>
    </sheetView>
  </sheetViews>
  <sheetFormatPr defaultRowHeight="15.75"/>
  <cols>
    <col min="1" max="1" width="18.7109375" style="3" customWidth="1"/>
    <col min="2" max="2" width="84.7109375" style="2" customWidth="1"/>
    <col min="3" max="3" width="17.7109375" style="2" customWidth="1"/>
    <col min="4" max="4" width="30.7109375" style="2" customWidth="1"/>
    <col min="5" max="6" width="9.140625" style="2"/>
    <col min="7" max="7" width="11.5703125" style="2" bestFit="1" customWidth="1"/>
    <col min="8" max="16384" width="9.140625" style="2"/>
  </cols>
  <sheetData>
    <row r="1" spans="1:4" s="1" customFormat="1" ht="30" customHeight="1">
      <c r="A1" s="441" t="s">
        <v>127</v>
      </c>
      <c r="B1" s="442"/>
      <c r="C1" s="442"/>
      <c r="D1" s="443"/>
    </row>
    <row r="2" spans="1:4" s="1" customFormat="1" ht="3" customHeight="1">
      <c r="A2" s="465"/>
      <c r="B2" s="466"/>
      <c r="C2" s="466"/>
      <c r="D2" s="467"/>
    </row>
    <row r="3" spans="1:4" s="1" customFormat="1" ht="30" customHeight="1">
      <c r="A3" s="468" t="s">
        <v>52</v>
      </c>
      <c r="B3" s="469"/>
      <c r="C3" s="469"/>
      <c r="D3" s="470"/>
    </row>
    <row r="4" spans="1:4" s="1" customFormat="1">
      <c r="A4" s="184" t="s">
        <v>0</v>
      </c>
      <c r="B4" s="453" t="s">
        <v>53</v>
      </c>
      <c r="C4" s="453"/>
      <c r="D4" s="226" t="s">
        <v>54</v>
      </c>
    </row>
    <row r="5" spans="1:4" s="1" customFormat="1">
      <c r="A5" s="185" t="s">
        <v>2</v>
      </c>
      <c r="B5" s="454" t="s">
        <v>55</v>
      </c>
      <c r="C5" s="454"/>
      <c r="D5" s="367"/>
    </row>
    <row r="6" spans="1:4" s="1" customFormat="1" ht="15.75" customHeight="1">
      <c r="A6" s="184" t="s">
        <v>4</v>
      </c>
      <c r="B6" s="447" t="s">
        <v>56</v>
      </c>
      <c r="C6" s="447"/>
      <c r="D6" s="368"/>
    </row>
    <row r="7" spans="1:4" s="1" customFormat="1">
      <c r="A7" s="185" t="s">
        <v>6</v>
      </c>
      <c r="B7" s="428" t="s">
        <v>57</v>
      </c>
      <c r="C7" s="429"/>
      <c r="D7" s="226" t="s">
        <v>58</v>
      </c>
    </row>
    <row r="8" spans="1:4" s="1" customFormat="1">
      <c r="A8" s="184" t="s">
        <v>8</v>
      </c>
      <c r="B8" s="449" t="s">
        <v>59</v>
      </c>
      <c r="C8" s="449"/>
      <c r="D8" s="368"/>
    </row>
    <row r="9" spans="1:4" s="1" customFormat="1">
      <c r="A9" s="185" t="s">
        <v>10</v>
      </c>
      <c r="B9" s="448" t="s">
        <v>60</v>
      </c>
      <c r="C9" s="448"/>
      <c r="D9" s="226">
        <v>12</v>
      </c>
    </row>
    <row r="10" spans="1:4" s="1" customFormat="1" ht="15" customHeight="1" thickBot="1">
      <c r="A10" s="471"/>
      <c r="B10" s="472"/>
      <c r="C10" s="472"/>
      <c r="D10" s="472"/>
    </row>
    <row r="11" spans="1:4" s="1" customFormat="1" ht="15.95" customHeight="1">
      <c r="A11" s="119">
        <v>1</v>
      </c>
      <c r="B11" s="117" t="s">
        <v>61</v>
      </c>
      <c r="C11" s="117" t="s">
        <v>62</v>
      </c>
      <c r="D11" s="118" t="s">
        <v>63</v>
      </c>
    </row>
    <row r="12" spans="1:4" s="1" customFormat="1">
      <c r="A12" s="183" t="s">
        <v>64</v>
      </c>
      <c r="B12" s="72" t="s">
        <v>128</v>
      </c>
      <c r="C12" s="72" t="s">
        <v>66</v>
      </c>
      <c r="D12" s="197">
        <v>6</v>
      </c>
    </row>
    <row r="13" spans="1:4" s="1" customFormat="1" ht="18" customHeight="1">
      <c r="A13" s="438" t="s">
        <v>129</v>
      </c>
      <c r="B13" s="439"/>
      <c r="C13" s="439"/>
      <c r="D13" s="440"/>
    </row>
    <row r="14" spans="1:4" s="1" customFormat="1" ht="15.75" customHeight="1">
      <c r="A14" s="180">
        <v>1</v>
      </c>
      <c r="B14" s="426" t="s">
        <v>68</v>
      </c>
      <c r="C14" s="427"/>
      <c r="D14" s="198" t="s">
        <v>128</v>
      </c>
    </row>
    <row r="15" spans="1:4" s="1" customFormat="1" ht="15.75" customHeight="1">
      <c r="A15" s="181">
        <v>2</v>
      </c>
      <c r="B15" s="428" t="s">
        <v>69</v>
      </c>
      <c r="C15" s="429"/>
      <c r="D15" s="198" t="s">
        <v>130</v>
      </c>
    </row>
    <row r="16" spans="1:4" s="1" customFormat="1">
      <c r="A16" s="180">
        <v>3</v>
      </c>
      <c r="B16" s="430" t="s">
        <v>71</v>
      </c>
      <c r="C16" s="430"/>
      <c r="D16" s="369">
        <v>0</v>
      </c>
    </row>
    <row r="17" spans="1:4" s="1" customFormat="1" ht="15.75" customHeight="1">
      <c r="A17" s="181">
        <v>4</v>
      </c>
      <c r="B17" s="431" t="s">
        <v>72</v>
      </c>
      <c r="C17" s="431"/>
      <c r="D17" s="198" t="str">
        <f>D14</f>
        <v>GARÇOM/GARÇONETE</v>
      </c>
    </row>
    <row r="18" spans="1:4" s="1" customFormat="1" ht="16.5" thickBot="1">
      <c r="A18" s="182">
        <v>5</v>
      </c>
      <c r="B18" s="432" t="s">
        <v>382</v>
      </c>
      <c r="C18" s="432"/>
      <c r="D18" s="362"/>
    </row>
    <row r="19" spans="1:4" ht="15" customHeight="1" thickBot="1">
      <c r="A19" s="394"/>
      <c r="B19" s="394"/>
      <c r="C19" s="394"/>
      <c r="D19" s="394"/>
    </row>
    <row r="20" spans="1:4">
      <c r="A20" s="119" t="s">
        <v>73</v>
      </c>
      <c r="B20" s="120" t="s">
        <v>74</v>
      </c>
      <c r="C20" s="121" t="s">
        <v>75</v>
      </c>
      <c r="D20" s="122" t="s">
        <v>76</v>
      </c>
    </row>
    <row r="21" spans="1:4">
      <c r="A21" s="123" t="s">
        <v>0</v>
      </c>
      <c r="B21" s="75" t="s">
        <v>1</v>
      </c>
      <c r="C21" s="76">
        <v>1</v>
      </c>
      <c r="D21" s="219">
        <f>ROUND(D16,2)</f>
        <v>0</v>
      </c>
    </row>
    <row r="22" spans="1:4">
      <c r="A22" s="124" t="s">
        <v>2</v>
      </c>
      <c r="B22" s="77" t="s">
        <v>3</v>
      </c>
      <c r="C22" s="78"/>
      <c r="D22" s="370">
        <f>D21*C22</f>
        <v>0</v>
      </c>
    </row>
    <row r="23" spans="1:4">
      <c r="A23" s="125" t="s">
        <v>4</v>
      </c>
      <c r="B23" s="79" t="s">
        <v>5</v>
      </c>
      <c r="C23" s="193"/>
      <c r="D23" s="219">
        <f>D21*C23</f>
        <v>0</v>
      </c>
    </row>
    <row r="24" spans="1:4">
      <c r="A24" s="124" t="s">
        <v>6</v>
      </c>
      <c r="B24" s="77" t="s">
        <v>7</v>
      </c>
      <c r="C24" s="78"/>
      <c r="D24" s="370">
        <v>0</v>
      </c>
    </row>
    <row r="25" spans="1:4">
      <c r="A25" s="188" t="s">
        <v>8</v>
      </c>
      <c r="B25" s="189" t="s">
        <v>9</v>
      </c>
      <c r="C25" s="193"/>
      <c r="D25" s="219">
        <v>0</v>
      </c>
    </row>
    <row r="26" spans="1:4">
      <c r="A26" s="188" t="s">
        <v>10</v>
      </c>
      <c r="B26" s="189" t="s">
        <v>11</v>
      </c>
      <c r="C26" s="194"/>
      <c r="D26" s="370">
        <v>0</v>
      </c>
    </row>
    <row r="27" spans="1:4" ht="16.5" thickBot="1">
      <c r="A27" s="436" t="s">
        <v>78</v>
      </c>
      <c r="B27" s="437"/>
      <c r="C27" s="176">
        <v>1</v>
      </c>
      <c r="D27" s="222">
        <f>ROUND(SUM(D21:D25),2)</f>
        <v>0</v>
      </c>
    </row>
    <row r="28" spans="1:4" ht="15" customHeight="1" thickBot="1">
      <c r="A28" s="80"/>
      <c r="B28" s="81"/>
      <c r="C28" s="81"/>
      <c r="D28" s="81"/>
    </row>
    <row r="29" spans="1:4">
      <c r="A29" s="119" t="s">
        <v>79</v>
      </c>
      <c r="B29" s="462" t="s">
        <v>80</v>
      </c>
      <c r="C29" s="463"/>
      <c r="D29" s="464"/>
    </row>
    <row r="30" spans="1:4">
      <c r="A30" s="128" t="s">
        <v>81</v>
      </c>
      <c r="B30" s="83" t="s">
        <v>24</v>
      </c>
      <c r="C30" s="84" t="s">
        <v>75</v>
      </c>
      <c r="D30" s="129" t="s">
        <v>76</v>
      </c>
    </row>
    <row r="31" spans="1:4">
      <c r="A31" s="123" t="s">
        <v>0</v>
      </c>
      <c r="B31" s="85" t="s">
        <v>82</v>
      </c>
      <c r="C31" s="252"/>
      <c r="D31" s="130">
        <f>ROUND(C31*D27,2)</f>
        <v>0</v>
      </c>
    </row>
    <row r="32" spans="1:4">
      <c r="A32" s="124" t="s">
        <v>2</v>
      </c>
      <c r="B32" s="86" t="s">
        <v>131</v>
      </c>
      <c r="C32" s="87"/>
      <c r="D32" s="131">
        <f>ROUND(C32*D27,2)</f>
        <v>0</v>
      </c>
    </row>
    <row r="33" spans="1:5">
      <c r="A33" s="406" t="s">
        <v>78</v>
      </c>
      <c r="B33" s="408"/>
      <c r="C33" s="89">
        <f>SUM(C31:C32)</f>
        <v>0</v>
      </c>
      <c r="D33" s="133">
        <f>ROUND(SUM(D31:D32),2)</f>
        <v>0</v>
      </c>
    </row>
    <row r="34" spans="1:5" ht="8.1" customHeight="1">
      <c r="A34" s="80"/>
      <c r="B34" s="81"/>
      <c r="C34" s="81"/>
      <c r="D34" s="134"/>
    </row>
    <row r="35" spans="1:5">
      <c r="A35" s="128" t="s">
        <v>84</v>
      </c>
      <c r="B35" s="97" t="s">
        <v>132</v>
      </c>
      <c r="C35" s="97"/>
      <c r="D35" s="168"/>
    </row>
    <row r="36" spans="1:5">
      <c r="A36" s="128" t="s">
        <v>25</v>
      </c>
      <c r="B36" s="203" t="s">
        <v>133</v>
      </c>
      <c r="C36" s="84" t="s">
        <v>75</v>
      </c>
      <c r="D36" s="129" t="s">
        <v>76</v>
      </c>
    </row>
    <row r="37" spans="1:5">
      <c r="A37" s="123" t="s">
        <v>0</v>
      </c>
      <c r="B37" s="85" t="s">
        <v>13</v>
      </c>
      <c r="C37" s="199">
        <v>0.2</v>
      </c>
      <c r="D37" s="142">
        <f>ROUND(C37*($D$27+$D$33),2)</f>
        <v>0</v>
      </c>
    </row>
    <row r="38" spans="1:5">
      <c r="A38" s="124" t="s">
        <v>2</v>
      </c>
      <c r="B38" s="86" t="s">
        <v>14</v>
      </c>
      <c r="C38" s="200">
        <v>2.5000000000000001E-2</v>
      </c>
      <c r="D38" s="142">
        <f t="shared" ref="D38:D44" si="0">ROUND(C38*($D$27+$D$33),2)</f>
        <v>0</v>
      </c>
    </row>
    <row r="39" spans="1:5" ht="15.95" customHeight="1">
      <c r="A39" s="125" t="s">
        <v>4</v>
      </c>
      <c r="B39" s="91" t="s">
        <v>15</v>
      </c>
      <c r="C39" s="92"/>
      <c r="D39" s="142">
        <f t="shared" si="0"/>
        <v>0</v>
      </c>
    </row>
    <row r="40" spans="1:5">
      <c r="A40" s="124" t="s">
        <v>6</v>
      </c>
      <c r="B40" s="86" t="s">
        <v>16</v>
      </c>
      <c r="C40" s="200">
        <v>1.4999999999999999E-2</v>
      </c>
      <c r="D40" s="142">
        <f t="shared" si="0"/>
        <v>0</v>
      </c>
    </row>
    <row r="41" spans="1:5">
      <c r="A41" s="125" t="s">
        <v>8</v>
      </c>
      <c r="B41" s="93" t="s">
        <v>17</v>
      </c>
      <c r="C41" s="200">
        <v>0.01</v>
      </c>
      <c r="D41" s="142">
        <f t="shared" si="0"/>
        <v>0</v>
      </c>
    </row>
    <row r="42" spans="1:5">
      <c r="A42" s="124" t="s">
        <v>10</v>
      </c>
      <c r="B42" s="86" t="s">
        <v>18</v>
      </c>
      <c r="C42" s="200">
        <v>6.0000000000000001E-3</v>
      </c>
      <c r="D42" s="142">
        <f t="shared" si="0"/>
        <v>0</v>
      </c>
    </row>
    <row r="43" spans="1:5">
      <c r="A43" s="125" t="s">
        <v>19</v>
      </c>
      <c r="B43" s="91" t="s">
        <v>20</v>
      </c>
      <c r="C43" s="200">
        <v>2E-3</v>
      </c>
      <c r="D43" s="142">
        <f t="shared" si="0"/>
        <v>0</v>
      </c>
    </row>
    <row r="44" spans="1:5">
      <c r="A44" s="124" t="s">
        <v>21</v>
      </c>
      <c r="B44" s="86" t="s">
        <v>22</v>
      </c>
      <c r="C44" s="200">
        <v>0.08</v>
      </c>
      <c r="D44" s="142">
        <f t="shared" si="0"/>
        <v>0</v>
      </c>
    </row>
    <row r="45" spans="1:5">
      <c r="A45" s="406" t="s">
        <v>78</v>
      </c>
      <c r="B45" s="408"/>
      <c r="C45" s="89">
        <f>SUM(C37:C44)</f>
        <v>0.33800000000000002</v>
      </c>
      <c r="D45" s="133">
        <f>ROUND(SUM(D37:D44),2)</f>
        <v>0</v>
      </c>
    </row>
    <row r="46" spans="1:5" ht="8.1" customHeight="1">
      <c r="A46" s="393"/>
      <c r="B46" s="394"/>
      <c r="C46" s="394"/>
      <c r="D46" s="420"/>
    </row>
    <row r="47" spans="1:5">
      <c r="A47" s="128" t="s">
        <v>86</v>
      </c>
      <c r="B47" s="84" t="s">
        <v>28</v>
      </c>
      <c r="C47" s="84"/>
      <c r="D47" s="129" t="s">
        <v>76</v>
      </c>
      <c r="E47" s="2" t="s">
        <v>383</v>
      </c>
    </row>
    <row r="48" spans="1:5" ht="15.95" customHeight="1">
      <c r="A48" s="421" t="s">
        <v>0</v>
      </c>
      <c r="B48" s="94" t="s">
        <v>134</v>
      </c>
      <c r="C48" s="373">
        <v>0</v>
      </c>
      <c r="D48" s="219">
        <f>ROUND(IF((21*C48)-(D21*C49)&gt;=0,(21*C48)-(D21*C49),0),2)</f>
        <v>0</v>
      </c>
      <c r="E48" s="178" t="s">
        <v>380</v>
      </c>
    </row>
    <row r="49" spans="1:4">
      <c r="A49" s="422"/>
      <c r="B49" s="95" t="s">
        <v>88</v>
      </c>
      <c r="C49" s="213">
        <v>0.06</v>
      </c>
      <c r="D49" s="366">
        <f>ROUND(D21*C49,2)</f>
        <v>0</v>
      </c>
    </row>
    <row r="50" spans="1:4" ht="15.95" customHeight="1">
      <c r="A50" s="125" t="s">
        <v>2</v>
      </c>
      <c r="B50" s="96" t="s">
        <v>135</v>
      </c>
      <c r="C50" s="374">
        <v>0</v>
      </c>
      <c r="D50" s="375">
        <f>ROUND(C50*21,2)</f>
        <v>0</v>
      </c>
    </row>
    <row r="51" spans="1:4">
      <c r="A51" s="406" t="s">
        <v>78</v>
      </c>
      <c r="B51" s="407"/>
      <c r="C51" s="227"/>
      <c r="D51" s="133">
        <f>ROUND(SUM(D48,D50),2)</f>
        <v>0</v>
      </c>
    </row>
    <row r="52" spans="1:4" ht="8.1" customHeight="1" thickBot="1">
      <c r="A52" s="138"/>
      <c r="B52" s="139"/>
      <c r="C52" s="140"/>
      <c r="D52" s="141"/>
    </row>
    <row r="53" spans="1:4" ht="18.75">
      <c r="A53" s="460" t="s">
        <v>90</v>
      </c>
      <c r="B53" s="461"/>
      <c r="C53" s="461"/>
      <c r="D53" s="400"/>
    </row>
    <row r="54" spans="1:4">
      <c r="A54" s="128">
        <v>2</v>
      </c>
      <c r="B54" s="97" t="s">
        <v>91</v>
      </c>
      <c r="C54" s="84" t="s">
        <v>75</v>
      </c>
      <c r="D54" s="129" t="s">
        <v>76</v>
      </c>
    </row>
    <row r="55" spans="1:4">
      <c r="A55" s="123" t="s">
        <v>23</v>
      </c>
      <c r="B55" s="85" t="s">
        <v>24</v>
      </c>
      <c r="C55" s="211"/>
      <c r="D55" s="142">
        <f>ROUND(D33,2)</f>
        <v>0</v>
      </c>
    </row>
    <row r="56" spans="1:4">
      <c r="A56" s="124" t="s">
        <v>25</v>
      </c>
      <c r="B56" s="86" t="s">
        <v>26</v>
      </c>
      <c r="C56" s="212"/>
      <c r="D56" s="143">
        <f>ROUND(D45,2)</f>
        <v>0</v>
      </c>
    </row>
    <row r="57" spans="1:4">
      <c r="A57" s="125" t="s">
        <v>27</v>
      </c>
      <c r="B57" s="210" t="s">
        <v>92</v>
      </c>
      <c r="C57" s="257"/>
      <c r="D57" s="137">
        <f>ROUND(D51,2)</f>
        <v>0</v>
      </c>
    </row>
    <row r="58" spans="1:4" ht="16.5" thickBot="1">
      <c r="A58" s="382" t="s">
        <v>78</v>
      </c>
      <c r="B58" s="383"/>
      <c r="C58" s="214">
        <f>SUM(C55:C56)</f>
        <v>0</v>
      </c>
      <c r="D58" s="144">
        <f>ROUND(SUM(D55:D57),2)</f>
        <v>0</v>
      </c>
    </row>
    <row r="59" spans="1:4" ht="15" customHeight="1" thickBot="1">
      <c r="A59" s="73"/>
      <c r="B59" s="74"/>
      <c r="C59" s="101"/>
      <c r="D59" s="102"/>
    </row>
    <row r="60" spans="1:4">
      <c r="A60" s="119" t="s">
        <v>93</v>
      </c>
      <c r="B60" s="217" t="s">
        <v>94</v>
      </c>
      <c r="C60" s="121" t="s">
        <v>75</v>
      </c>
      <c r="D60" s="122" t="s">
        <v>76</v>
      </c>
    </row>
    <row r="61" spans="1:4" ht="15.95" customHeight="1">
      <c r="A61" s="123" t="s">
        <v>0</v>
      </c>
      <c r="B61" s="98" t="s">
        <v>29</v>
      </c>
      <c r="C61" s="211"/>
      <c r="D61" s="142">
        <f>ROUND(C61*(D27+D33),2)</f>
        <v>0</v>
      </c>
    </row>
    <row r="62" spans="1:4" ht="15.95" customHeight="1">
      <c r="A62" s="124" t="s">
        <v>2</v>
      </c>
      <c r="B62" s="86" t="s">
        <v>136</v>
      </c>
      <c r="C62" s="212"/>
      <c r="D62" s="143">
        <f>ROUND(C62*(D27+D33),2)</f>
        <v>0</v>
      </c>
    </row>
    <row r="63" spans="1:4" ht="15.95" customHeight="1">
      <c r="A63" s="125" t="s">
        <v>4</v>
      </c>
      <c r="B63" s="91" t="s">
        <v>96</v>
      </c>
      <c r="C63" s="92"/>
      <c r="D63" s="137">
        <f>ROUND(C63*(D27+D33),2)</f>
        <v>0</v>
      </c>
    </row>
    <row r="64" spans="1:4" ht="15.95" customHeight="1">
      <c r="A64" s="124" t="s">
        <v>6</v>
      </c>
      <c r="B64" s="99" t="s">
        <v>30</v>
      </c>
      <c r="C64" s="212"/>
      <c r="D64" s="143">
        <f>ROUND(C64*(D27+D33),2)</f>
        <v>0</v>
      </c>
    </row>
    <row r="65" spans="1:4" ht="15.95" customHeight="1">
      <c r="A65" s="125" t="s">
        <v>8</v>
      </c>
      <c r="B65" s="93" t="s">
        <v>31</v>
      </c>
      <c r="C65" s="92"/>
      <c r="D65" s="137">
        <f>ROUND(C65*(D27+D33),2)</f>
        <v>0</v>
      </c>
    </row>
    <row r="66" spans="1:4" ht="15.95" customHeight="1">
      <c r="A66" s="124" t="s">
        <v>10</v>
      </c>
      <c r="B66" s="86" t="s">
        <v>97</v>
      </c>
      <c r="C66" s="212"/>
      <c r="D66" s="143">
        <f>ROUND(C66*(D27+D33),2)</f>
        <v>0</v>
      </c>
    </row>
    <row r="67" spans="1:4" ht="16.5" thickBot="1">
      <c r="A67" s="382" t="s">
        <v>78</v>
      </c>
      <c r="B67" s="383"/>
      <c r="C67" s="214">
        <f>SUM(C61:C66)</f>
        <v>0</v>
      </c>
      <c r="D67" s="144">
        <f>ROUND(SUM(D61:D66),2)</f>
        <v>0</v>
      </c>
    </row>
    <row r="68" spans="1:4" ht="15" customHeight="1" thickBot="1">
      <c r="A68" s="73"/>
      <c r="B68" s="74"/>
      <c r="C68" s="100"/>
      <c r="D68" s="102"/>
    </row>
    <row r="69" spans="1:4">
      <c r="A69" s="126" t="s">
        <v>98</v>
      </c>
      <c r="B69" s="218" t="s">
        <v>37</v>
      </c>
      <c r="C69" s="145"/>
      <c r="D69" s="146"/>
    </row>
    <row r="70" spans="1:4">
      <c r="A70" s="128" t="s">
        <v>99</v>
      </c>
      <c r="B70" s="203" t="s">
        <v>100</v>
      </c>
      <c r="C70" s="84" t="s">
        <v>75</v>
      </c>
      <c r="D70" s="129" t="s">
        <v>76</v>
      </c>
    </row>
    <row r="71" spans="1:4">
      <c r="A71" s="123" t="s">
        <v>0</v>
      </c>
      <c r="B71" s="98" t="s">
        <v>101</v>
      </c>
      <c r="C71" s="211"/>
      <c r="D71" s="142">
        <f>ROUND(C71*D27,2)</f>
        <v>0</v>
      </c>
    </row>
    <row r="72" spans="1:4">
      <c r="A72" s="124" t="s">
        <v>2</v>
      </c>
      <c r="B72" s="99" t="s">
        <v>32</v>
      </c>
      <c r="C72" s="212"/>
      <c r="D72" s="143">
        <f>ROUND(C72*D27,2)</f>
        <v>0</v>
      </c>
    </row>
    <row r="73" spans="1:4">
      <c r="A73" s="125" t="s">
        <v>4</v>
      </c>
      <c r="B73" s="91" t="s">
        <v>33</v>
      </c>
      <c r="C73" s="92"/>
      <c r="D73" s="137">
        <f>ROUND(C73*D27,2)</f>
        <v>0</v>
      </c>
    </row>
    <row r="74" spans="1:4">
      <c r="A74" s="124" t="s">
        <v>6</v>
      </c>
      <c r="B74" s="99" t="s">
        <v>34</v>
      </c>
      <c r="C74" s="212"/>
      <c r="D74" s="143">
        <f>ROUND(C74*D27,2)</f>
        <v>0</v>
      </c>
    </row>
    <row r="75" spans="1:4">
      <c r="A75" s="232" t="s">
        <v>8</v>
      </c>
      <c r="B75" s="93" t="s">
        <v>35</v>
      </c>
      <c r="C75" s="92"/>
      <c r="D75" s="137">
        <f>ROUND(C75*D27,2)</f>
        <v>0</v>
      </c>
    </row>
    <row r="76" spans="1:4">
      <c r="A76" s="124" t="s">
        <v>10</v>
      </c>
      <c r="B76" s="86" t="s">
        <v>36</v>
      </c>
      <c r="C76" s="212"/>
      <c r="D76" s="143">
        <f>ROUND(C76*D27,2)</f>
        <v>0</v>
      </c>
    </row>
    <row r="77" spans="1:4">
      <c r="A77" s="406" t="s">
        <v>78</v>
      </c>
      <c r="B77" s="408"/>
      <c r="C77" s="89">
        <f>SUM(C71:C76)</f>
        <v>0</v>
      </c>
      <c r="D77" s="147">
        <f>ROUND(SUM(D71:D76),2)</f>
        <v>0</v>
      </c>
    </row>
    <row r="78" spans="1:4" ht="8.1" customHeight="1">
      <c r="A78" s="127"/>
      <c r="B78" s="82"/>
      <c r="C78" s="103"/>
      <c r="D78" s="169"/>
    </row>
    <row r="79" spans="1:4">
      <c r="A79" s="128" t="s">
        <v>102</v>
      </c>
      <c r="B79" s="416" t="s">
        <v>103</v>
      </c>
      <c r="C79" s="417"/>
      <c r="D79" s="129" t="s">
        <v>76</v>
      </c>
    </row>
    <row r="80" spans="1:4">
      <c r="A80" s="123" t="s">
        <v>0</v>
      </c>
      <c r="B80" s="418" t="s">
        <v>104</v>
      </c>
      <c r="C80" s="419"/>
      <c r="D80" s="254">
        <v>0</v>
      </c>
    </row>
    <row r="81" spans="1:4">
      <c r="A81" s="406" t="s">
        <v>78</v>
      </c>
      <c r="B81" s="407"/>
      <c r="C81" s="408"/>
      <c r="D81" s="170">
        <f>D80</f>
        <v>0</v>
      </c>
    </row>
    <row r="82" spans="1:4" ht="8.1" customHeight="1" thickBot="1">
      <c r="A82" s="148"/>
      <c r="B82" s="149"/>
      <c r="C82" s="150"/>
      <c r="D82" s="151"/>
    </row>
    <row r="83" spans="1:4" ht="15.75" customHeight="1">
      <c r="A83" s="398" t="s">
        <v>105</v>
      </c>
      <c r="B83" s="399"/>
      <c r="C83" s="399"/>
      <c r="D83" s="400"/>
    </row>
    <row r="84" spans="1:4">
      <c r="A84" s="128">
        <v>4</v>
      </c>
      <c r="B84" s="416" t="s">
        <v>37</v>
      </c>
      <c r="C84" s="417"/>
      <c r="D84" s="129" t="s">
        <v>76</v>
      </c>
    </row>
    <row r="85" spans="1:4">
      <c r="A85" s="123" t="s">
        <v>38</v>
      </c>
      <c r="B85" s="458" t="s">
        <v>137</v>
      </c>
      <c r="C85" s="459"/>
      <c r="D85" s="173">
        <f>ROUND(D77,2)</f>
        <v>0</v>
      </c>
    </row>
    <row r="86" spans="1:4">
      <c r="A86" s="124" t="s">
        <v>106</v>
      </c>
      <c r="B86" s="411" t="s">
        <v>103</v>
      </c>
      <c r="C86" s="412"/>
      <c r="D86" s="154">
        <f>D81</f>
        <v>0</v>
      </c>
    </row>
    <row r="87" spans="1:4" ht="16.5" thickBot="1">
      <c r="A87" s="390" t="s">
        <v>78</v>
      </c>
      <c r="B87" s="391"/>
      <c r="C87" s="392"/>
      <c r="D87" s="144">
        <f>ROUND(SUM(D85:D86),2)</f>
        <v>0</v>
      </c>
    </row>
    <row r="88" spans="1:4" ht="15" customHeight="1" thickBot="1">
      <c r="A88" s="393"/>
      <c r="B88" s="394"/>
      <c r="C88" s="394"/>
      <c r="D88" s="394"/>
    </row>
    <row r="89" spans="1:4">
      <c r="A89" s="119" t="s">
        <v>107</v>
      </c>
      <c r="B89" s="395" t="s">
        <v>108</v>
      </c>
      <c r="C89" s="396"/>
      <c r="D89" s="122" t="s">
        <v>76</v>
      </c>
    </row>
    <row r="90" spans="1:4">
      <c r="A90" s="123" t="s">
        <v>0</v>
      </c>
      <c r="B90" s="397" t="s">
        <v>39</v>
      </c>
      <c r="C90" s="397"/>
      <c r="D90" s="142">
        <f>UNIFORME!F35</f>
        <v>0</v>
      </c>
    </row>
    <row r="91" spans="1:4">
      <c r="A91" s="124" t="s">
        <v>2</v>
      </c>
      <c r="B91" s="384" t="s">
        <v>109</v>
      </c>
      <c r="C91" s="384"/>
      <c r="D91" s="143">
        <v>0</v>
      </c>
    </row>
    <row r="92" spans="1:4">
      <c r="A92" s="125" t="s">
        <v>4</v>
      </c>
      <c r="B92" s="385" t="s">
        <v>40</v>
      </c>
      <c r="C92" s="385"/>
      <c r="D92" s="137">
        <v>0</v>
      </c>
    </row>
    <row r="93" spans="1:4">
      <c r="A93" s="124" t="s">
        <v>6</v>
      </c>
      <c r="B93" s="384" t="s">
        <v>11</v>
      </c>
      <c r="C93" s="384"/>
      <c r="D93" s="143">
        <v>0</v>
      </c>
    </row>
    <row r="94" spans="1:4">
      <c r="A94" s="406" t="s">
        <v>78</v>
      </c>
      <c r="B94" s="407"/>
      <c r="C94" s="408"/>
      <c r="D94" s="133">
        <f>ROUND(SUM(D90:D93),2)</f>
        <v>0</v>
      </c>
    </row>
    <row r="95" spans="1:4" ht="16.5" thickBot="1">
      <c r="A95" s="156"/>
      <c r="B95" s="157" t="s">
        <v>138</v>
      </c>
      <c r="C95" s="158"/>
      <c r="D95" s="228">
        <f>ROUND(D94+D87+D67+D58+D27,2)</f>
        <v>0</v>
      </c>
    </row>
    <row r="96" spans="1:4" ht="15" customHeight="1" thickBot="1">
      <c r="A96" s="393"/>
      <c r="B96" s="394"/>
      <c r="C96" s="394"/>
      <c r="D96" s="394"/>
    </row>
    <row r="97" spans="1:7">
      <c r="A97" s="119" t="s">
        <v>113</v>
      </c>
      <c r="B97" s="217" t="s">
        <v>41</v>
      </c>
      <c r="C97" s="121" t="s">
        <v>75</v>
      </c>
      <c r="D97" s="122" t="s">
        <v>76</v>
      </c>
    </row>
    <row r="98" spans="1:7">
      <c r="A98" s="123" t="s">
        <v>0</v>
      </c>
      <c r="B98" s="85" t="s">
        <v>42</v>
      </c>
      <c r="C98" s="258"/>
      <c r="D98" s="159">
        <f>ROUND(D95*C98,2)</f>
        <v>0</v>
      </c>
    </row>
    <row r="99" spans="1:7">
      <c r="A99" s="124" t="s">
        <v>2</v>
      </c>
      <c r="B99" s="86" t="s">
        <v>43</v>
      </c>
      <c r="C99" s="87"/>
      <c r="D99" s="160">
        <f>ROUND((D95+D98)*C99,2)</f>
        <v>0</v>
      </c>
    </row>
    <row r="100" spans="1:7">
      <c r="A100" s="125" t="s">
        <v>4</v>
      </c>
      <c r="B100" s="225" t="s">
        <v>44</v>
      </c>
      <c r="C100" s="92">
        <f>C101+C102+C103</f>
        <v>0</v>
      </c>
      <c r="D100" s="137">
        <f>ROUND((D95+D98+D99)/(100%-C100)*C100,2)</f>
        <v>0</v>
      </c>
    </row>
    <row r="101" spans="1:7">
      <c r="A101" s="233" t="s">
        <v>45</v>
      </c>
      <c r="B101" s="114" t="s">
        <v>139</v>
      </c>
      <c r="C101" s="259"/>
      <c r="D101" s="161">
        <f>ROUND(D115*C101,2)</f>
        <v>0</v>
      </c>
      <c r="G101" s="5"/>
    </row>
    <row r="102" spans="1:7">
      <c r="A102" s="234" t="s">
        <v>47</v>
      </c>
      <c r="B102" s="115" t="s">
        <v>115</v>
      </c>
      <c r="C102" s="260"/>
      <c r="D102" s="162">
        <f>ROUND(D115*C102,2)</f>
        <v>0</v>
      </c>
    </row>
    <row r="103" spans="1:7">
      <c r="A103" s="233" t="s">
        <v>49</v>
      </c>
      <c r="B103" s="114" t="s">
        <v>50</v>
      </c>
      <c r="C103" s="259"/>
      <c r="D103" s="161">
        <f>ROUND(D115*C103,2)</f>
        <v>0</v>
      </c>
    </row>
    <row r="104" spans="1:7" ht="16.5" thickBot="1">
      <c r="A104" s="390" t="s">
        <v>78</v>
      </c>
      <c r="B104" s="391"/>
      <c r="C104" s="392"/>
      <c r="D104" s="163">
        <f>ROUND(SUM(D98:D100),2)</f>
        <v>0</v>
      </c>
    </row>
    <row r="105" spans="1:7" ht="15" customHeight="1" thickBot="1">
      <c r="A105" s="404"/>
      <c r="B105" s="405"/>
      <c r="C105" s="405"/>
      <c r="D105" s="405"/>
    </row>
    <row r="106" spans="1:7" ht="18.75">
      <c r="A106" s="398" t="s">
        <v>116</v>
      </c>
      <c r="B106" s="399"/>
      <c r="C106" s="399"/>
      <c r="D106" s="400"/>
    </row>
    <row r="107" spans="1:7">
      <c r="A107" s="455" t="s">
        <v>117</v>
      </c>
      <c r="B107" s="456"/>
      <c r="C107" s="457"/>
      <c r="D107" s="129" t="s">
        <v>76</v>
      </c>
    </row>
    <row r="108" spans="1:7">
      <c r="A108" s="123" t="s">
        <v>0</v>
      </c>
      <c r="B108" s="397" t="s">
        <v>118</v>
      </c>
      <c r="C108" s="397"/>
      <c r="D108" s="130">
        <f>ROUND(D27,2)</f>
        <v>0</v>
      </c>
    </row>
    <row r="109" spans="1:7">
      <c r="A109" s="124" t="s">
        <v>2</v>
      </c>
      <c r="B109" s="384" t="s">
        <v>119</v>
      </c>
      <c r="C109" s="384"/>
      <c r="D109" s="131">
        <f>ROUND(D58,2)</f>
        <v>0</v>
      </c>
    </row>
    <row r="110" spans="1:7">
      <c r="A110" s="125" t="s">
        <v>4</v>
      </c>
      <c r="B110" s="385" t="s">
        <v>120</v>
      </c>
      <c r="C110" s="385"/>
      <c r="D110" s="164">
        <f>ROUND(D67,2)</f>
        <v>0</v>
      </c>
    </row>
    <row r="111" spans="1:7">
      <c r="A111" s="124" t="s">
        <v>6</v>
      </c>
      <c r="B111" s="384" t="s">
        <v>121</v>
      </c>
      <c r="C111" s="384"/>
      <c r="D111" s="131">
        <f>ROUND(D87,2)</f>
        <v>0</v>
      </c>
    </row>
    <row r="112" spans="1:7">
      <c r="A112" s="125" t="s">
        <v>8</v>
      </c>
      <c r="B112" s="386" t="s">
        <v>140</v>
      </c>
      <c r="C112" s="387"/>
      <c r="D112" s="164">
        <f>ROUND(D94,2)</f>
        <v>0</v>
      </c>
    </row>
    <row r="113" spans="1:4">
      <c r="A113" s="388" t="s">
        <v>123</v>
      </c>
      <c r="B113" s="389"/>
      <c r="C113" s="389"/>
      <c r="D113" s="165">
        <f>ROUND(SUM(D108:D112),2)</f>
        <v>0</v>
      </c>
    </row>
    <row r="114" spans="1:4">
      <c r="A114" s="125" t="s">
        <v>10</v>
      </c>
      <c r="B114" s="385" t="s">
        <v>124</v>
      </c>
      <c r="C114" s="385"/>
      <c r="D114" s="164">
        <f>ROUND(D104,2)</f>
        <v>0</v>
      </c>
    </row>
    <row r="115" spans="1:4">
      <c r="A115" s="380" t="s">
        <v>125</v>
      </c>
      <c r="B115" s="381"/>
      <c r="C115" s="381"/>
      <c r="D115" s="166">
        <f>ROUND((D113+D98+D99)/(1-C100),2)</f>
        <v>0</v>
      </c>
    </row>
    <row r="116" spans="1:4" ht="16.5" thickBot="1">
      <c r="A116" s="382" t="s">
        <v>126</v>
      </c>
      <c r="B116" s="383"/>
      <c r="C116" s="383"/>
      <c r="D116" s="167">
        <f>ROUND(D115,2)</f>
        <v>0</v>
      </c>
    </row>
    <row r="118" spans="1:4">
      <c r="D118" s="57"/>
    </row>
    <row r="121" spans="1:4">
      <c r="D121" s="4"/>
    </row>
    <row r="122" spans="1:4">
      <c r="D122" s="4"/>
    </row>
  </sheetData>
  <mergeCells count="57">
    <mergeCell ref="A13:D13"/>
    <mergeCell ref="A1:D1"/>
    <mergeCell ref="A2:D2"/>
    <mergeCell ref="A3:D3"/>
    <mergeCell ref="B4:C4"/>
    <mergeCell ref="B5:C5"/>
    <mergeCell ref="B6:C6"/>
    <mergeCell ref="B7:C7"/>
    <mergeCell ref="A10:D10"/>
    <mergeCell ref="B8:C8"/>
    <mergeCell ref="B9:C9"/>
    <mergeCell ref="A45:B45"/>
    <mergeCell ref="B14:C14"/>
    <mergeCell ref="B15:C15"/>
    <mergeCell ref="B16:C16"/>
    <mergeCell ref="B17:C17"/>
    <mergeCell ref="B18:C18"/>
    <mergeCell ref="A19:D19"/>
    <mergeCell ref="B29:D29"/>
    <mergeCell ref="A33:B33"/>
    <mergeCell ref="A27:B27"/>
    <mergeCell ref="A58:B58"/>
    <mergeCell ref="A46:D46"/>
    <mergeCell ref="A48:A49"/>
    <mergeCell ref="A53:D53"/>
    <mergeCell ref="A51:B51"/>
    <mergeCell ref="A87:C87"/>
    <mergeCell ref="A67:B67"/>
    <mergeCell ref="B79:C79"/>
    <mergeCell ref="B80:C80"/>
    <mergeCell ref="A81:C81"/>
    <mergeCell ref="A83:D83"/>
    <mergeCell ref="B84:C84"/>
    <mergeCell ref="B85:C85"/>
    <mergeCell ref="B86:C86"/>
    <mergeCell ref="A77:B77"/>
    <mergeCell ref="A107:C107"/>
    <mergeCell ref="A88:D88"/>
    <mergeCell ref="B89:C89"/>
    <mergeCell ref="B90:C90"/>
    <mergeCell ref="A94:C94"/>
    <mergeCell ref="A96:D96"/>
    <mergeCell ref="A104:C104"/>
    <mergeCell ref="A106:D106"/>
    <mergeCell ref="A105:D105"/>
    <mergeCell ref="B93:C93"/>
    <mergeCell ref="B92:C92"/>
    <mergeCell ref="B91:C91"/>
    <mergeCell ref="B114:C114"/>
    <mergeCell ref="A115:C115"/>
    <mergeCell ref="A116:C116"/>
    <mergeCell ref="B108:C108"/>
    <mergeCell ref="B109:C109"/>
    <mergeCell ref="B110:C110"/>
    <mergeCell ref="B111:C111"/>
    <mergeCell ref="B112:C112"/>
    <mergeCell ref="A113:C113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53" orientation="portrait" r:id="rId1"/>
  <headerFooter alignWithMargins="0"/>
  <rowBreaks count="1" manualBreakCount="1">
    <brk id="11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view="pageBreakPreview" topLeftCell="A28" zoomScaleNormal="100" zoomScaleSheetLayoutView="100" workbookViewId="0">
      <selection activeCell="F105" sqref="F105"/>
    </sheetView>
  </sheetViews>
  <sheetFormatPr defaultRowHeight="15"/>
  <cols>
    <col min="1" max="1" width="9.140625" style="34"/>
    <col min="2" max="2" width="22.7109375" style="34" customWidth="1"/>
    <col min="3" max="3" width="20.7109375" style="34" customWidth="1"/>
    <col min="4" max="5" width="20.28515625" style="34" customWidth="1"/>
    <col min="6" max="6" width="23.5703125" style="34" customWidth="1"/>
    <col min="7" max="16384" width="9.140625" style="34"/>
  </cols>
  <sheetData>
    <row r="1" spans="1:6" ht="15.75" thickBot="1"/>
    <row r="2" spans="1:6" ht="26.25" customHeight="1">
      <c r="A2" s="481" t="s">
        <v>141</v>
      </c>
      <c r="B2" s="482"/>
      <c r="C2" s="482"/>
      <c r="D2" s="482"/>
      <c r="E2" s="482"/>
      <c r="F2" s="483"/>
    </row>
    <row r="3" spans="1:6">
      <c r="A3" s="484" t="s">
        <v>142</v>
      </c>
      <c r="B3" s="485"/>
      <c r="C3" s="485"/>
      <c r="D3" s="485"/>
      <c r="E3" s="485"/>
      <c r="F3" s="486"/>
    </row>
    <row r="4" spans="1:6">
      <c r="A4" s="484" t="s">
        <v>143</v>
      </c>
      <c r="B4" s="485"/>
      <c r="C4" s="485"/>
      <c r="D4" s="485"/>
      <c r="E4" s="485"/>
      <c r="F4" s="486"/>
    </row>
    <row r="5" spans="1:6">
      <c r="A5" s="487" t="s">
        <v>142</v>
      </c>
      <c r="B5" s="488"/>
      <c r="C5" s="488"/>
      <c r="D5" s="488"/>
      <c r="E5" s="488"/>
      <c r="F5" s="489"/>
    </row>
    <row r="6" spans="1:6">
      <c r="A6" s="474"/>
      <c r="B6" s="475"/>
      <c r="C6" s="475"/>
      <c r="D6" s="475"/>
      <c r="E6" s="475"/>
      <c r="F6" s="476"/>
    </row>
    <row r="7" spans="1:6" ht="19.5" customHeight="1">
      <c r="A7" s="477" t="s">
        <v>144</v>
      </c>
      <c r="B7" s="478"/>
      <c r="C7" s="478"/>
      <c r="D7" s="478"/>
      <c r="E7" s="478"/>
      <c r="F7" s="479"/>
    </row>
    <row r="8" spans="1:6">
      <c r="A8" s="35" t="s">
        <v>145</v>
      </c>
      <c r="B8" s="36" t="s">
        <v>146</v>
      </c>
      <c r="C8" s="36" t="s">
        <v>147</v>
      </c>
      <c r="D8" s="36" t="s">
        <v>148</v>
      </c>
      <c r="E8" s="36" t="s">
        <v>149</v>
      </c>
      <c r="F8" s="37" t="s">
        <v>150</v>
      </c>
    </row>
    <row r="9" spans="1:6">
      <c r="A9" s="38"/>
      <c r="B9" s="39" t="s">
        <v>151</v>
      </c>
      <c r="C9" s="39" t="s">
        <v>152</v>
      </c>
      <c r="D9" s="39" t="s">
        <v>153</v>
      </c>
      <c r="E9" s="39" t="s">
        <v>154</v>
      </c>
      <c r="F9" s="37" t="s">
        <v>155</v>
      </c>
    </row>
    <row r="10" spans="1:6">
      <c r="A10" s="40">
        <v>44378</v>
      </c>
      <c r="B10" s="41">
        <v>14400765.710000001</v>
      </c>
      <c r="C10" s="42">
        <f t="shared" ref="C10:C21" si="0">B10*1.65%</f>
        <v>237612.63</v>
      </c>
      <c r="D10" s="41">
        <v>236031.26</v>
      </c>
      <c r="E10" s="42">
        <f t="shared" ref="E10:E21" si="1">C10-D10</f>
        <v>1581.37</v>
      </c>
      <c r="F10" s="43">
        <f t="shared" ref="F10:F21" si="2">E10/B10</f>
        <v>1E-4</v>
      </c>
    </row>
    <row r="11" spans="1:6">
      <c r="A11" s="40">
        <v>44409</v>
      </c>
      <c r="B11" s="41">
        <v>14356215.859999999</v>
      </c>
      <c r="C11" s="42">
        <f t="shared" si="0"/>
        <v>236877.56</v>
      </c>
      <c r="D11" s="41">
        <v>235270.22</v>
      </c>
      <c r="E11" s="42">
        <f t="shared" si="1"/>
        <v>1607.34</v>
      </c>
      <c r="F11" s="43">
        <f t="shared" si="2"/>
        <v>1E-4</v>
      </c>
    </row>
    <row r="12" spans="1:6">
      <c r="A12" s="40">
        <v>44440</v>
      </c>
      <c r="B12" s="41">
        <v>13924689.880000001</v>
      </c>
      <c r="C12" s="42">
        <f t="shared" si="0"/>
        <v>229757.38</v>
      </c>
      <c r="D12" s="41">
        <v>228236.97</v>
      </c>
      <c r="E12" s="42">
        <f t="shared" si="1"/>
        <v>1520.41</v>
      </c>
      <c r="F12" s="43">
        <f t="shared" si="2"/>
        <v>1E-4</v>
      </c>
    </row>
    <row r="13" spans="1:6">
      <c r="A13" s="40">
        <v>44470</v>
      </c>
      <c r="B13" s="41">
        <v>13842990.390000001</v>
      </c>
      <c r="C13" s="42">
        <f t="shared" si="0"/>
        <v>228409.34</v>
      </c>
      <c r="D13" s="41">
        <v>227020</v>
      </c>
      <c r="E13" s="42">
        <f t="shared" si="1"/>
        <v>1389.34</v>
      </c>
      <c r="F13" s="43">
        <f t="shared" si="2"/>
        <v>1E-4</v>
      </c>
    </row>
    <row r="14" spans="1:6">
      <c r="A14" s="40">
        <v>44501</v>
      </c>
      <c r="B14" s="41">
        <v>13932885.789999999</v>
      </c>
      <c r="C14" s="42">
        <f t="shared" si="0"/>
        <v>229892.62</v>
      </c>
      <c r="D14" s="41">
        <v>228214.65</v>
      </c>
      <c r="E14" s="42">
        <f t="shared" si="1"/>
        <v>1677.97</v>
      </c>
      <c r="F14" s="43">
        <f t="shared" si="2"/>
        <v>1E-4</v>
      </c>
    </row>
    <row r="15" spans="1:6">
      <c r="A15" s="40">
        <v>44531</v>
      </c>
      <c r="B15" s="41">
        <v>18980824.710000001</v>
      </c>
      <c r="C15" s="42">
        <f t="shared" si="0"/>
        <v>313183.61</v>
      </c>
      <c r="D15" s="41">
        <v>310954.07</v>
      </c>
      <c r="E15" s="42">
        <f t="shared" si="1"/>
        <v>2229.54</v>
      </c>
      <c r="F15" s="43">
        <f t="shared" si="2"/>
        <v>1E-4</v>
      </c>
    </row>
    <row r="16" spans="1:6">
      <c r="A16" s="40">
        <v>44562</v>
      </c>
      <c r="B16" s="41">
        <v>10707489.439999999</v>
      </c>
      <c r="C16" s="42">
        <f t="shared" si="0"/>
        <v>176673.58</v>
      </c>
      <c r="D16" s="41">
        <v>174544.44</v>
      </c>
      <c r="E16" s="42">
        <f t="shared" si="1"/>
        <v>2129.14</v>
      </c>
      <c r="F16" s="43">
        <f t="shared" si="2"/>
        <v>2.0000000000000001E-4</v>
      </c>
    </row>
    <row r="17" spans="1:6">
      <c r="A17" s="40">
        <v>44593</v>
      </c>
      <c r="B17" s="41">
        <v>15049932.92</v>
      </c>
      <c r="C17" s="42">
        <f t="shared" si="0"/>
        <v>248323.89</v>
      </c>
      <c r="D17" s="41">
        <v>244418.4</v>
      </c>
      <c r="E17" s="42">
        <f t="shared" si="1"/>
        <v>3905.49</v>
      </c>
      <c r="F17" s="43">
        <f t="shared" si="2"/>
        <v>2.9999999999999997E-4</v>
      </c>
    </row>
    <row r="18" spans="1:6">
      <c r="A18" s="40">
        <v>44621</v>
      </c>
      <c r="B18" s="41">
        <v>20971278.460000001</v>
      </c>
      <c r="C18" s="42">
        <f t="shared" si="0"/>
        <v>346026.09</v>
      </c>
      <c r="D18" s="41">
        <v>340954.43</v>
      </c>
      <c r="E18" s="42">
        <f t="shared" si="1"/>
        <v>5071.66</v>
      </c>
      <c r="F18" s="43">
        <f t="shared" si="2"/>
        <v>2.0000000000000001E-4</v>
      </c>
    </row>
    <row r="19" spans="1:6">
      <c r="A19" s="40">
        <v>44652</v>
      </c>
      <c r="B19" s="41">
        <v>22195771.25</v>
      </c>
      <c r="C19" s="42">
        <f t="shared" si="0"/>
        <v>366230.23</v>
      </c>
      <c r="D19" s="41">
        <v>360518.3</v>
      </c>
      <c r="E19" s="42">
        <f t="shared" si="1"/>
        <v>5711.93</v>
      </c>
      <c r="F19" s="43">
        <f t="shared" si="2"/>
        <v>2.9999999999999997E-4</v>
      </c>
    </row>
    <row r="20" spans="1:6">
      <c r="A20" s="40">
        <v>44682</v>
      </c>
      <c r="B20" s="41">
        <v>22803771.609999999</v>
      </c>
      <c r="C20" s="42">
        <f t="shared" si="0"/>
        <v>376262.23</v>
      </c>
      <c r="D20" s="41">
        <v>369832.32</v>
      </c>
      <c r="E20" s="42">
        <f t="shared" si="1"/>
        <v>6429.91</v>
      </c>
      <c r="F20" s="43">
        <f t="shared" si="2"/>
        <v>2.9999999999999997E-4</v>
      </c>
    </row>
    <row r="21" spans="1:6">
      <c r="A21" s="40">
        <v>44713</v>
      </c>
      <c r="B21" s="41">
        <v>20397626.23</v>
      </c>
      <c r="C21" s="42">
        <f t="shared" si="0"/>
        <v>336560.83</v>
      </c>
      <c r="D21" s="41">
        <v>331187.02</v>
      </c>
      <c r="E21" s="42">
        <f t="shared" si="1"/>
        <v>5373.81</v>
      </c>
      <c r="F21" s="43">
        <f t="shared" si="2"/>
        <v>2.9999999999999997E-4</v>
      </c>
    </row>
    <row r="22" spans="1:6">
      <c r="A22" s="44"/>
      <c r="B22" s="45"/>
      <c r="C22" s="473" t="s">
        <v>156</v>
      </c>
      <c r="D22" s="473"/>
      <c r="E22" s="45"/>
      <c r="F22" s="46">
        <f>AVERAGE(F10:F21)</f>
        <v>2.0000000000000001E-4</v>
      </c>
    </row>
    <row r="23" spans="1:6">
      <c r="A23" s="474"/>
      <c r="B23" s="475"/>
      <c r="C23" s="475"/>
      <c r="D23" s="475"/>
      <c r="E23" s="475"/>
      <c r="F23" s="476"/>
    </row>
    <row r="24" spans="1:6" ht="18" customHeight="1">
      <c r="A24" s="477" t="s">
        <v>157</v>
      </c>
      <c r="B24" s="478"/>
      <c r="C24" s="478"/>
      <c r="D24" s="478"/>
      <c r="E24" s="478"/>
      <c r="F24" s="479"/>
    </row>
    <row r="25" spans="1:6" ht="21.75" customHeight="1">
      <c r="A25" s="47" t="s">
        <v>145</v>
      </c>
      <c r="B25" s="48" t="s">
        <v>146</v>
      </c>
      <c r="C25" s="48" t="s">
        <v>147</v>
      </c>
      <c r="D25" s="48" t="s">
        <v>148</v>
      </c>
      <c r="E25" s="48" t="s">
        <v>149</v>
      </c>
      <c r="F25" s="49" t="s">
        <v>150</v>
      </c>
    </row>
    <row r="26" spans="1:6">
      <c r="A26" s="40">
        <v>44378</v>
      </c>
      <c r="B26" s="41">
        <v>14400765.710000001</v>
      </c>
      <c r="C26" s="42">
        <f t="shared" ref="C26:C37" si="3">B26*7.6%</f>
        <v>1094458.19</v>
      </c>
      <c r="D26" s="41">
        <v>1087174.19</v>
      </c>
      <c r="E26" s="42">
        <f t="shared" ref="E26:E37" si="4">C26-D26</f>
        <v>7284</v>
      </c>
      <c r="F26" s="43">
        <f t="shared" ref="F26:F37" si="5">E26/B26</f>
        <v>5.0000000000000001E-4</v>
      </c>
    </row>
    <row r="27" spans="1:6">
      <c r="A27" s="40">
        <v>44409</v>
      </c>
      <c r="B27" s="41">
        <v>14356215.859999999</v>
      </c>
      <c r="C27" s="42">
        <f t="shared" si="3"/>
        <v>1091072.4099999999</v>
      </c>
      <c r="D27" s="41">
        <v>1083668.8</v>
      </c>
      <c r="E27" s="42">
        <f t="shared" si="4"/>
        <v>7403.61</v>
      </c>
      <c r="F27" s="43">
        <f t="shared" si="5"/>
        <v>5.0000000000000001E-4</v>
      </c>
    </row>
    <row r="28" spans="1:6">
      <c r="A28" s="40">
        <v>44440</v>
      </c>
      <c r="B28" s="41">
        <v>13924689.880000001</v>
      </c>
      <c r="C28" s="42">
        <f t="shared" si="3"/>
        <v>1058276.43</v>
      </c>
      <c r="D28" s="41">
        <v>1051273.1599999999</v>
      </c>
      <c r="E28" s="42">
        <f t="shared" si="4"/>
        <v>7003.27</v>
      </c>
      <c r="F28" s="43">
        <f t="shared" si="5"/>
        <v>5.0000000000000001E-4</v>
      </c>
    </row>
    <row r="29" spans="1:6">
      <c r="A29" s="40">
        <v>44470</v>
      </c>
      <c r="B29" s="41">
        <v>13842990.390000001</v>
      </c>
      <c r="C29" s="42">
        <f t="shared" si="3"/>
        <v>1052067.27</v>
      </c>
      <c r="D29" s="41">
        <v>1045669.45</v>
      </c>
      <c r="E29" s="42">
        <f t="shared" si="4"/>
        <v>6397.82</v>
      </c>
      <c r="F29" s="50">
        <f t="shared" si="5"/>
        <v>5.0000000000000001E-4</v>
      </c>
    </row>
    <row r="30" spans="1:6">
      <c r="A30" s="40">
        <v>44501</v>
      </c>
      <c r="B30" s="41">
        <v>13932885.789999999</v>
      </c>
      <c r="C30" s="42">
        <f t="shared" si="3"/>
        <v>1058899.32</v>
      </c>
      <c r="D30" s="41">
        <v>1051170.54</v>
      </c>
      <c r="E30" s="42">
        <f t="shared" si="4"/>
        <v>7728.78</v>
      </c>
      <c r="F30" s="50">
        <f t="shared" si="5"/>
        <v>5.9999999999999995E-4</v>
      </c>
    </row>
    <row r="31" spans="1:6">
      <c r="A31" s="40">
        <v>44531</v>
      </c>
      <c r="B31" s="41">
        <v>18980824.710000001</v>
      </c>
      <c r="C31" s="42">
        <f t="shared" si="3"/>
        <v>1442542.68</v>
      </c>
      <c r="D31" s="41">
        <v>1431393.77</v>
      </c>
      <c r="E31" s="42">
        <f t="shared" si="4"/>
        <v>11148.91</v>
      </c>
      <c r="F31" s="50">
        <f t="shared" si="5"/>
        <v>5.9999999999999995E-4</v>
      </c>
    </row>
    <row r="32" spans="1:6">
      <c r="A32" s="40">
        <v>44562</v>
      </c>
      <c r="B32" s="41">
        <v>10707489.439999999</v>
      </c>
      <c r="C32" s="42">
        <f t="shared" si="3"/>
        <v>813769.2</v>
      </c>
      <c r="D32" s="41">
        <v>803942.35</v>
      </c>
      <c r="E32" s="42">
        <f t="shared" si="4"/>
        <v>9826.85</v>
      </c>
      <c r="F32" s="50">
        <f t="shared" si="5"/>
        <v>8.9999999999999998E-4</v>
      </c>
    </row>
    <row r="33" spans="1:6">
      <c r="A33" s="40">
        <v>44593</v>
      </c>
      <c r="B33" s="41">
        <v>15049932.92</v>
      </c>
      <c r="C33" s="42">
        <f t="shared" si="3"/>
        <v>1143794.8999999999</v>
      </c>
      <c r="D33" s="41">
        <v>1125805.83</v>
      </c>
      <c r="E33" s="42">
        <f t="shared" si="4"/>
        <v>17989.07</v>
      </c>
      <c r="F33" s="50">
        <f t="shared" si="5"/>
        <v>1.1999999999999999E-3</v>
      </c>
    </row>
    <row r="34" spans="1:6">
      <c r="A34" s="40">
        <v>44621</v>
      </c>
      <c r="B34" s="41">
        <v>20971278.460000001</v>
      </c>
      <c r="C34" s="42">
        <f t="shared" si="3"/>
        <v>1593817.16</v>
      </c>
      <c r="D34" s="41">
        <v>1570456.78</v>
      </c>
      <c r="E34" s="42">
        <f t="shared" si="4"/>
        <v>23360.38</v>
      </c>
      <c r="F34" s="50">
        <f t="shared" si="5"/>
        <v>1.1000000000000001E-3</v>
      </c>
    </row>
    <row r="35" spans="1:6">
      <c r="A35" s="51">
        <v>44652</v>
      </c>
      <c r="B35" s="52">
        <v>22195771.25</v>
      </c>
      <c r="C35" s="53">
        <f t="shared" si="3"/>
        <v>1686878.62</v>
      </c>
      <c r="D35" s="52">
        <v>1660570.03</v>
      </c>
      <c r="E35" s="53">
        <f t="shared" si="4"/>
        <v>26308.59</v>
      </c>
      <c r="F35" s="50">
        <f t="shared" si="5"/>
        <v>1.1999999999999999E-3</v>
      </c>
    </row>
    <row r="36" spans="1:6">
      <c r="A36" s="51">
        <v>44682</v>
      </c>
      <c r="B36" s="52">
        <v>22803771.609999999</v>
      </c>
      <c r="C36" s="53">
        <f t="shared" si="3"/>
        <v>1733086.64</v>
      </c>
      <c r="D36" s="52">
        <v>1703470.17</v>
      </c>
      <c r="E36" s="53">
        <f t="shared" si="4"/>
        <v>29616.47</v>
      </c>
      <c r="F36" s="50">
        <f t="shared" si="5"/>
        <v>1.2999999999999999E-3</v>
      </c>
    </row>
    <row r="37" spans="1:6">
      <c r="A37" s="51">
        <v>44713</v>
      </c>
      <c r="B37" s="52">
        <v>20397626.23</v>
      </c>
      <c r="C37" s="53">
        <f t="shared" si="3"/>
        <v>1550219.59</v>
      </c>
      <c r="D37" s="52">
        <v>1525089.73</v>
      </c>
      <c r="E37" s="53">
        <f t="shared" si="4"/>
        <v>25129.86</v>
      </c>
      <c r="F37" s="50">
        <f t="shared" si="5"/>
        <v>1.1999999999999999E-3</v>
      </c>
    </row>
    <row r="38" spans="1:6" ht="15.75" thickBot="1">
      <c r="A38" s="54"/>
      <c r="B38" s="55"/>
      <c r="C38" s="480" t="s">
        <v>158</v>
      </c>
      <c r="D38" s="480"/>
      <c r="E38" s="55"/>
      <c r="F38" s="56">
        <f>AVERAGE(F26:F37)</f>
        <v>8.0000000000000004E-4</v>
      </c>
    </row>
  </sheetData>
  <sheetProtection algorithmName="SHA-512" hashValue="l0m2CaXnpENXh5hkpGEjAcvSpuqspC1MiSNwVSM2AVVniJsjPOBvIO3mXKr5kTQC1dOS2jeD+fKU3Vrt3eI3OQ==" saltValue="qwCCk7eAIOcoADjBPOrAlg==" spinCount="100000" sheet="1" objects="1" scenarios="1"/>
  <mergeCells count="10">
    <mergeCell ref="C22:D22"/>
    <mergeCell ref="A23:F23"/>
    <mergeCell ref="A24:F24"/>
    <mergeCell ref="C38:D38"/>
    <mergeCell ref="A2:F2"/>
    <mergeCell ref="A3:F3"/>
    <mergeCell ref="A4:F4"/>
    <mergeCell ref="A5:F5"/>
    <mergeCell ref="A6:F6"/>
    <mergeCell ref="A7:F7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7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E122"/>
  <sheetViews>
    <sheetView showGridLines="0" zoomScale="90" zoomScaleNormal="90" zoomScaleSheetLayoutView="100" workbookViewId="0">
      <selection activeCell="D115" sqref="D115"/>
    </sheetView>
  </sheetViews>
  <sheetFormatPr defaultRowHeight="15.75"/>
  <cols>
    <col min="1" max="1" width="18.7109375" style="3" customWidth="1"/>
    <col min="2" max="2" width="84.7109375" style="2" customWidth="1"/>
    <col min="3" max="3" width="17.7109375" style="2" customWidth="1"/>
    <col min="4" max="4" width="30.7109375" style="2" customWidth="1"/>
    <col min="5" max="5" width="11.140625" style="2" bestFit="1" customWidth="1"/>
    <col min="6" max="16384" width="9.140625" style="2"/>
  </cols>
  <sheetData>
    <row r="1" spans="1:4" s="1" customFormat="1" ht="30" customHeight="1">
      <c r="A1" s="441" t="s">
        <v>159</v>
      </c>
      <c r="B1" s="442"/>
      <c r="C1" s="442"/>
      <c r="D1" s="443"/>
    </row>
    <row r="2" spans="1:4" s="1" customFormat="1" ht="3" customHeight="1">
      <c r="A2" s="465"/>
      <c r="B2" s="466"/>
      <c r="C2" s="466"/>
      <c r="D2" s="467"/>
    </row>
    <row r="3" spans="1:4" s="1" customFormat="1" ht="30" customHeight="1">
      <c r="A3" s="450" t="s">
        <v>52</v>
      </c>
      <c r="B3" s="451"/>
      <c r="C3" s="451"/>
      <c r="D3" s="452"/>
    </row>
    <row r="4" spans="1:4" s="1" customFormat="1">
      <c r="A4" s="180" t="s">
        <v>0</v>
      </c>
      <c r="B4" s="453" t="s">
        <v>53</v>
      </c>
      <c r="C4" s="453"/>
      <c r="D4" s="229" t="s">
        <v>54</v>
      </c>
    </row>
    <row r="5" spans="1:4" s="1" customFormat="1">
      <c r="A5" s="124" t="s">
        <v>2</v>
      </c>
      <c r="B5" s="454" t="s">
        <v>55</v>
      </c>
      <c r="C5" s="454"/>
      <c r="D5" s="377"/>
    </row>
    <row r="6" spans="1:4" s="1" customFormat="1" ht="15.75" customHeight="1">
      <c r="A6" s="180" t="s">
        <v>4</v>
      </c>
      <c r="B6" s="447" t="s">
        <v>56</v>
      </c>
      <c r="C6" s="447"/>
      <c r="D6" s="378"/>
    </row>
    <row r="7" spans="1:4" s="1" customFormat="1">
      <c r="A7" s="181" t="s">
        <v>6</v>
      </c>
      <c r="B7" s="428" t="s">
        <v>57</v>
      </c>
      <c r="C7" s="429"/>
      <c r="D7" s="230" t="s">
        <v>58</v>
      </c>
    </row>
    <row r="8" spans="1:4" s="1" customFormat="1">
      <c r="A8" s="186" t="s">
        <v>8</v>
      </c>
      <c r="B8" s="449" t="s">
        <v>59</v>
      </c>
      <c r="C8" s="449"/>
      <c r="D8" s="361"/>
    </row>
    <row r="9" spans="1:4" s="1" customFormat="1">
      <c r="A9" s="187" t="s">
        <v>10</v>
      </c>
      <c r="B9" s="448" t="s">
        <v>60</v>
      </c>
      <c r="C9" s="448"/>
      <c r="D9" s="196">
        <v>12</v>
      </c>
    </row>
    <row r="10" spans="1:4" s="1" customFormat="1" ht="15" customHeight="1" thickBot="1">
      <c r="A10" s="471"/>
      <c r="B10" s="472"/>
      <c r="C10" s="472"/>
      <c r="D10" s="472"/>
    </row>
    <row r="11" spans="1:4" s="1" customFormat="1" ht="15.95" customHeight="1">
      <c r="A11" s="119">
        <v>1</v>
      </c>
      <c r="B11" s="117" t="s">
        <v>61</v>
      </c>
      <c r="C11" s="117" t="s">
        <v>62</v>
      </c>
      <c r="D11" s="118" t="s">
        <v>63</v>
      </c>
    </row>
    <row r="12" spans="1:4" s="1" customFormat="1">
      <c r="A12" s="183" t="s">
        <v>64</v>
      </c>
      <c r="B12" s="116" t="s">
        <v>160</v>
      </c>
      <c r="C12" s="72" t="s">
        <v>66</v>
      </c>
      <c r="D12" s="197">
        <v>1</v>
      </c>
    </row>
    <row r="13" spans="1:4" s="1" customFormat="1" ht="18" customHeight="1">
      <c r="A13" s="438" t="s">
        <v>129</v>
      </c>
      <c r="B13" s="439"/>
      <c r="C13" s="439"/>
      <c r="D13" s="440"/>
    </row>
    <row r="14" spans="1:4" s="1" customFormat="1" ht="15.75" customHeight="1">
      <c r="A14" s="180">
        <v>1</v>
      </c>
      <c r="B14" s="426" t="s">
        <v>68</v>
      </c>
      <c r="C14" s="427"/>
      <c r="D14" s="198" t="s">
        <v>160</v>
      </c>
    </row>
    <row r="15" spans="1:4" s="1" customFormat="1" ht="15.75" customHeight="1">
      <c r="A15" s="181">
        <v>2</v>
      </c>
      <c r="B15" s="428" t="s">
        <v>69</v>
      </c>
      <c r="C15" s="429"/>
      <c r="D15" s="198" t="s">
        <v>161</v>
      </c>
    </row>
    <row r="16" spans="1:4" s="1" customFormat="1">
      <c r="A16" s="180">
        <v>3</v>
      </c>
      <c r="B16" s="430" t="s">
        <v>71</v>
      </c>
      <c r="C16" s="430"/>
      <c r="D16" s="369">
        <v>0</v>
      </c>
    </row>
    <row r="17" spans="1:4" s="1" customFormat="1" ht="15.75" customHeight="1">
      <c r="A17" s="181">
        <v>4</v>
      </c>
      <c r="B17" s="431" t="s">
        <v>72</v>
      </c>
      <c r="C17" s="431"/>
      <c r="D17" s="198" t="str">
        <f>D14</f>
        <v>ENCARREGADO(A) GERAL</v>
      </c>
    </row>
    <row r="18" spans="1:4" s="1" customFormat="1" ht="16.5" thickBot="1">
      <c r="A18" s="182">
        <v>5</v>
      </c>
      <c r="B18" s="432" t="s">
        <v>382</v>
      </c>
      <c r="C18" s="432"/>
      <c r="D18" s="362"/>
    </row>
    <row r="19" spans="1:4" ht="15" customHeight="1" thickBot="1">
      <c r="A19" s="491"/>
      <c r="B19" s="492"/>
      <c r="C19" s="492"/>
      <c r="D19" s="492"/>
    </row>
    <row r="20" spans="1:4">
      <c r="A20" s="119" t="s">
        <v>73</v>
      </c>
      <c r="B20" s="120" t="s">
        <v>74</v>
      </c>
      <c r="C20" s="121" t="s">
        <v>75</v>
      </c>
      <c r="D20" s="122" t="s">
        <v>76</v>
      </c>
    </row>
    <row r="21" spans="1:4">
      <c r="A21" s="123" t="s">
        <v>0</v>
      </c>
      <c r="B21" s="75" t="s">
        <v>1</v>
      </c>
      <c r="C21" s="76">
        <v>1</v>
      </c>
      <c r="D21" s="130">
        <f>ROUND(D16,2)</f>
        <v>0</v>
      </c>
    </row>
    <row r="22" spans="1:4">
      <c r="A22" s="124" t="s">
        <v>2</v>
      </c>
      <c r="B22" s="77" t="s">
        <v>3</v>
      </c>
      <c r="C22" s="78"/>
      <c r="D22" s="379">
        <f>D21*C22</f>
        <v>0</v>
      </c>
    </row>
    <row r="23" spans="1:4">
      <c r="A23" s="125" t="s">
        <v>4</v>
      </c>
      <c r="B23" s="79" t="s">
        <v>5</v>
      </c>
      <c r="C23" s="193"/>
      <c r="D23" s="130">
        <f>D21*C23</f>
        <v>0</v>
      </c>
    </row>
    <row r="24" spans="1:4">
      <c r="A24" s="124" t="s">
        <v>6</v>
      </c>
      <c r="B24" s="77" t="s">
        <v>7</v>
      </c>
      <c r="C24" s="78"/>
      <c r="D24" s="379">
        <v>0</v>
      </c>
    </row>
    <row r="25" spans="1:4">
      <c r="A25" s="188" t="s">
        <v>8</v>
      </c>
      <c r="B25" s="189" t="s">
        <v>9</v>
      </c>
      <c r="C25" s="193"/>
      <c r="D25" s="130">
        <v>0</v>
      </c>
    </row>
    <row r="26" spans="1:4">
      <c r="A26" s="231" t="s">
        <v>10</v>
      </c>
      <c r="B26" s="255" t="s">
        <v>11</v>
      </c>
      <c r="C26" s="256"/>
      <c r="D26" s="379">
        <v>0</v>
      </c>
    </row>
    <row r="27" spans="1:4" ht="16.5" thickBot="1">
      <c r="A27" s="190"/>
      <c r="B27" s="191" t="s">
        <v>78</v>
      </c>
      <c r="C27" s="192">
        <v>1</v>
      </c>
      <c r="D27" s="167">
        <f>ROUND(SUM(D21:D25),2)</f>
        <v>0</v>
      </c>
    </row>
    <row r="28" spans="1:4" ht="15" customHeight="1" thickBot="1">
      <c r="A28" s="80"/>
      <c r="B28" s="81"/>
      <c r="C28" s="81"/>
      <c r="D28" s="81"/>
    </row>
    <row r="29" spans="1:4">
      <c r="A29" s="119" t="s">
        <v>79</v>
      </c>
      <c r="B29" s="462" t="s">
        <v>80</v>
      </c>
      <c r="C29" s="463"/>
      <c r="D29" s="464"/>
    </row>
    <row r="30" spans="1:4">
      <c r="A30" s="128" t="s">
        <v>81</v>
      </c>
      <c r="B30" s="83" t="s">
        <v>24</v>
      </c>
      <c r="C30" s="84" t="s">
        <v>75</v>
      </c>
      <c r="D30" s="129" t="s">
        <v>76</v>
      </c>
    </row>
    <row r="31" spans="1:4">
      <c r="A31" s="123" t="s">
        <v>0</v>
      </c>
      <c r="B31" s="85" t="s">
        <v>82</v>
      </c>
      <c r="C31" s="252"/>
      <c r="D31" s="130">
        <f>ROUND(C31*D27,2)</f>
        <v>0</v>
      </c>
    </row>
    <row r="32" spans="1:4">
      <c r="A32" s="124" t="s">
        <v>2</v>
      </c>
      <c r="B32" s="201" t="s">
        <v>83</v>
      </c>
      <c r="C32" s="87"/>
      <c r="D32" s="131">
        <f>ROUND(C32*D27,2)</f>
        <v>0</v>
      </c>
    </row>
    <row r="33" spans="1:5">
      <c r="A33" s="132"/>
      <c r="B33" s="88" t="s">
        <v>78</v>
      </c>
      <c r="C33" s="89">
        <f>SUM(C31:C32)</f>
        <v>0</v>
      </c>
      <c r="D33" s="133">
        <f>ROUND(SUM(D31:D32),2)</f>
        <v>0</v>
      </c>
    </row>
    <row r="34" spans="1:5" ht="8.1" customHeight="1">
      <c r="A34" s="80"/>
      <c r="B34" s="81"/>
      <c r="C34" s="81"/>
      <c r="D34" s="134"/>
    </row>
    <row r="35" spans="1:5">
      <c r="A35" s="128" t="s">
        <v>84</v>
      </c>
      <c r="B35" s="97" t="s">
        <v>132</v>
      </c>
      <c r="C35" s="97"/>
      <c r="D35" s="168"/>
    </row>
    <row r="36" spans="1:5">
      <c r="A36" s="128" t="s">
        <v>25</v>
      </c>
      <c r="B36" s="203" t="s">
        <v>133</v>
      </c>
      <c r="C36" s="84" t="s">
        <v>75</v>
      </c>
      <c r="D36" s="129" t="s">
        <v>76</v>
      </c>
    </row>
    <row r="37" spans="1:5">
      <c r="A37" s="123" t="s">
        <v>0</v>
      </c>
      <c r="B37" s="85" t="s">
        <v>13</v>
      </c>
      <c r="C37" s="199">
        <v>0.2</v>
      </c>
      <c r="D37" s="142">
        <f>ROUND(C37*($D$27+$D$33),2)</f>
        <v>0</v>
      </c>
    </row>
    <row r="38" spans="1:5">
      <c r="A38" s="124" t="s">
        <v>2</v>
      </c>
      <c r="B38" s="86" t="s">
        <v>14</v>
      </c>
      <c r="C38" s="200">
        <v>2.5000000000000001E-2</v>
      </c>
      <c r="D38" s="142">
        <f>ROUND(C38*($D$27+$D$33),2)</f>
        <v>0</v>
      </c>
    </row>
    <row r="39" spans="1:5" ht="15.95" customHeight="1">
      <c r="A39" s="125" t="s">
        <v>4</v>
      </c>
      <c r="B39" s="91" t="s">
        <v>15</v>
      </c>
      <c r="C39" s="92"/>
      <c r="D39" s="142">
        <f>ROUND(C39*($D$27+$D$33),2)</f>
        <v>0</v>
      </c>
    </row>
    <row r="40" spans="1:5">
      <c r="A40" s="124" t="s">
        <v>6</v>
      </c>
      <c r="B40" s="86" t="s">
        <v>16</v>
      </c>
      <c r="C40" s="200">
        <v>1.4999999999999999E-2</v>
      </c>
      <c r="D40" s="142">
        <f>ROUND(C40*($D$27+$D$33),2)</f>
        <v>0</v>
      </c>
    </row>
    <row r="41" spans="1:5">
      <c r="A41" s="125" t="s">
        <v>8</v>
      </c>
      <c r="B41" s="93" t="s">
        <v>17</v>
      </c>
      <c r="C41" s="200">
        <v>0.01</v>
      </c>
      <c r="D41" s="142">
        <f t="shared" ref="D41" si="0">ROUND(C41*($D$27+$D$33),2)</f>
        <v>0</v>
      </c>
    </row>
    <row r="42" spans="1:5">
      <c r="A42" s="124" t="s">
        <v>10</v>
      </c>
      <c r="B42" s="86" t="s">
        <v>18</v>
      </c>
      <c r="C42" s="200">
        <v>6.0000000000000001E-3</v>
      </c>
      <c r="D42" s="142">
        <f>ROUND(C42*($D$27+$D$33),2)</f>
        <v>0</v>
      </c>
    </row>
    <row r="43" spans="1:5">
      <c r="A43" s="125" t="s">
        <v>19</v>
      </c>
      <c r="B43" s="91" t="s">
        <v>20</v>
      </c>
      <c r="C43" s="200">
        <v>2E-3</v>
      </c>
      <c r="D43" s="142">
        <f>ROUND(C43*($D$27+$D$33),2)</f>
        <v>0</v>
      </c>
    </row>
    <row r="44" spans="1:5">
      <c r="A44" s="124" t="s">
        <v>21</v>
      </c>
      <c r="B44" s="86" t="s">
        <v>22</v>
      </c>
      <c r="C44" s="200">
        <v>0.08</v>
      </c>
      <c r="D44" s="142">
        <f>ROUND(C44*($D$27+$D$33),2)</f>
        <v>0</v>
      </c>
    </row>
    <row r="45" spans="1:5">
      <c r="A45" s="406" t="s">
        <v>78</v>
      </c>
      <c r="B45" s="408"/>
      <c r="C45" s="89">
        <f>SUM(C37:C44)</f>
        <v>0.33800000000000002</v>
      </c>
      <c r="D45" s="133">
        <f>ROUND(SUM(D37:D44),2)</f>
        <v>0</v>
      </c>
    </row>
    <row r="46" spans="1:5" ht="8.1" customHeight="1">
      <c r="A46" s="171"/>
      <c r="B46" s="104"/>
      <c r="C46" s="105"/>
      <c r="D46" s="169"/>
    </row>
    <row r="47" spans="1:5">
      <c r="A47" s="128" t="s">
        <v>86</v>
      </c>
      <c r="B47" s="84" t="s">
        <v>28</v>
      </c>
      <c r="C47" s="84"/>
      <c r="D47" s="129" t="s">
        <v>76</v>
      </c>
      <c r="E47" s="2" t="s">
        <v>383</v>
      </c>
    </row>
    <row r="48" spans="1:5" ht="15.95" customHeight="1">
      <c r="A48" s="421" t="s">
        <v>0</v>
      </c>
      <c r="B48" s="204" t="s">
        <v>87</v>
      </c>
      <c r="C48" s="137"/>
      <c r="D48" s="219">
        <f>ROUND(IF((21*C48)-(D21*C49)&gt;=0,(21*C48)-(D21*C49),0),2)</f>
        <v>0</v>
      </c>
    </row>
    <row r="49" spans="1:4">
      <c r="A49" s="422"/>
      <c r="B49" s="95" t="s">
        <v>88</v>
      </c>
      <c r="C49" s="200">
        <v>0.06</v>
      </c>
      <c r="D49" s="366">
        <f>ROUND(D21*C49,2)</f>
        <v>0</v>
      </c>
    </row>
    <row r="50" spans="1:4" ht="15.95" customHeight="1">
      <c r="A50" s="125" t="s">
        <v>2</v>
      </c>
      <c r="B50" s="205" t="s">
        <v>89</v>
      </c>
      <c r="C50" s="137"/>
      <c r="D50" s="137">
        <f>ROUND(C50*21,2)</f>
        <v>0</v>
      </c>
    </row>
    <row r="51" spans="1:4">
      <c r="A51" s="406" t="s">
        <v>78</v>
      </c>
      <c r="B51" s="407"/>
      <c r="C51" s="408"/>
      <c r="D51" s="133">
        <f>ROUND(SUM(D48,D50),2)</f>
        <v>0</v>
      </c>
    </row>
    <row r="52" spans="1:4" ht="8.1" customHeight="1" thickBot="1">
      <c r="A52" s="138"/>
      <c r="B52" s="139"/>
      <c r="C52" s="140"/>
      <c r="D52" s="141"/>
    </row>
    <row r="53" spans="1:4" ht="18.75">
      <c r="A53" s="460" t="s">
        <v>90</v>
      </c>
      <c r="B53" s="461"/>
      <c r="C53" s="461"/>
      <c r="D53" s="400"/>
    </row>
    <row r="54" spans="1:4">
      <c r="A54" s="128">
        <v>2</v>
      </c>
      <c r="B54" s="97" t="s">
        <v>91</v>
      </c>
      <c r="C54" s="84" t="s">
        <v>75</v>
      </c>
      <c r="D54" s="129" t="s">
        <v>76</v>
      </c>
    </row>
    <row r="55" spans="1:4">
      <c r="A55" s="123" t="s">
        <v>23</v>
      </c>
      <c r="B55" s="85" t="s">
        <v>24</v>
      </c>
      <c r="C55" s="211"/>
      <c r="D55" s="142">
        <f>ROUND(D33,2)</f>
        <v>0</v>
      </c>
    </row>
    <row r="56" spans="1:4">
      <c r="A56" s="124" t="s">
        <v>25</v>
      </c>
      <c r="B56" s="86" t="s">
        <v>26</v>
      </c>
      <c r="C56" s="212"/>
      <c r="D56" s="143">
        <f>ROUND(D45,2)</f>
        <v>0</v>
      </c>
    </row>
    <row r="57" spans="1:4">
      <c r="A57" s="125" t="s">
        <v>27</v>
      </c>
      <c r="B57" s="210" t="s">
        <v>92</v>
      </c>
      <c r="C57" s="257"/>
      <c r="D57" s="137">
        <f>ROUND(D51,2)</f>
        <v>0</v>
      </c>
    </row>
    <row r="58" spans="1:4" ht="16.5" thickBot="1">
      <c r="A58" s="382" t="s">
        <v>78</v>
      </c>
      <c r="B58" s="383"/>
      <c r="C58" s="214">
        <f>SUM(C55:C56)</f>
        <v>0</v>
      </c>
      <c r="D58" s="144">
        <f>ROUND(SUM(D55:D57),2)</f>
        <v>0</v>
      </c>
    </row>
    <row r="59" spans="1:4" ht="15" customHeight="1" thickBot="1">
      <c r="A59" s="73"/>
      <c r="B59" s="74"/>
      <c r="C59" s="101"/>
      <c r="D59" s="102"/>
    </row>
    <row r="60" spans="1:4">
      <c r="A60" s="119" t="s">
        <v>93</v>
      </c>
      <c r="B60" s="217" t="s">
        <v>94</v>
      </c>
      <c r="C60" s="121" t="s">
        <v>75</v>
      </c>
      <c r="D60" s="122" t="s">
        <v>76</v>
      </c>
    </row>
    <row r="61" spans="1:4">
      <c r="A61" s="123" t="s">
        <v>0</v>
      </c>
      <c r="B61" s="98" t="s">
        <v>29</v>
      </c>
      <c r="C61" s="211"/>
      <c r="D61" s="142">
        <f>ROUND(C61*(D27+D33),2)</f>
        <v>0</v>
      </c>
    </row>
    <row r="62" spans="1:4">
      <c r="A62" s="124" t="s">
        <v>2</v>
      </c>
      <c r="B62" s="86" t="s">
        <v>95</v>
      </c>
      <c r="C62" s="212"/>
      <c r="D62" s="143">
        <f>ROUND(C62*(D27+D33),2)</f>
        <v>0</v>
      </c>
    </row>
    <row r="63" spans="1:4">
      <c r="A63" s="125" t="s">
        <v>4</v>
      </c>
      <c r="B63" s="91" t="s">
        <v>96</v>
      </c>
      <c r="C63" s="92"/>
      <c r="D63" s="137">
        <f>ROUND(C63*(D27+D33),2)</f>
        <v>0</v>
      </c>
    </row>
    <row r="64" spans="1:4" ht="15.95" customHeight="1">
      <c r="A64" s="124" t="s">
        <v>6</v>
      </c>
      <c r="B64" s="99" t="s">
        <v>30</v>
      </c>
      <c r="C64" s="212"/>
      <c r="D64" s="143">
        <f>ROUND(C64*(D27+D33),2)</f>
        <v>0</v>
      </c>
    </row>
    <row r="65" spans="1:4">
      <c r="A65" s="125" t="s">
        <v>8</v>
      </c>
      <c r="B65" s="93" t="s">
        <v>31</v>
      </c>
      <c r="C65" s="92"/>
      <c r="D65" s="137">
        <f>ROUND(C65*(D27+D33),2)</f>
        <v>0</v>
      </c>
    </row>
    <row r="66" spans="1:4">
      <c r="A66" s="124" t="s">
        <v>10</v>
      </c>
      <c r="B66" s="86" t="s">
        <v>97</v>
      </c>
      <c r="C66" s="212"/>
      <c r="D66" s="143">
        <f>ROUND(C66*(D27+D33),2)</f>
        <v>0</v>
      </c>
    </row>
    <row r="67" spans="1:4" ht="16.5" thickBot="1">
      <c r="A67" s="382" t="s">
        <v>78</v>
      </c>
      <c r="B67" s="383"/>
      <c r="C67" s="214">
        <f>SUM(C61:C66)</f>
        <v>0</v>
      </c>
      <c r="D67" s="144">
        <f>ROUND(SUM(D61:D66),2)</f>
        <v>0</v>
      </c>
    </row>
    <row r="68" spans="1:4" ht="15" customHeight="1" thickBot="1">
      <c r="A68" s="73"/>
      <c r="B68" s="74"/>
      <c r="C68" s="100"/>
      <c r="D68" s="102"/>
    </row>
    <row r="69" spans="1:4">
      <c r="A69" s="126" t="s">
        <v>98</v>
      </c>
      <c r="B69" s="218" t="s">
        <v>37</v>
      </c>
      <c r="C69" s="145"/>
      <c r="D69" s="146"/>
    </row>
    <row r="70" spans="1:4">
      <c r="A70" s="128" t="s">
        <v>99</v>
      </c>
      <c r="B70" s="203" t="s">
        <v>100</v>
      </c>
      <c r="C70" s="84" t="s">
        <v>75</v>
      </c>
      <c r="D70" s="129" t="s">
        <v>76</v>
      </c>
    </row>
    <row r="71" spans="1:4">
      <c r="A71" s="123" t="s">
        <v>0</v>
      </c>
      <c r="B71" s="98" t="s">
        <v>101</v>
      </c>
      <c r="C71" s="211"/>
      <c r="D71" s="142">
        <f>ROUND(C71*D27,2)</f>
        <v>0</v>
      </c>
    </row>
    <row r="72" spans="1:4">
      <c r="A72" s="124" t="s">
        <v>2</v>
      </c>
      <c r="B72" s="99" t="s">
        <v>32</v>
      </c>
      <c r="C72" s="212"/>
      <c r="D72" s="143">
        <f>ROUND(C72*D27,2)</f>
        <v>0</v>
      </c>
    </row>
    <row r="73" spans="1:4">
      <c r="A73" s="125" t="s">
        <v>4</v>
      </c>
      <c r="B73" s="91" t="s">
        <v>33</v>
      </c>
      <c r="C73" s="92"/>
      <c r="D73" s="137">
        <f>ROUND(C73*D27,2)</f>
        <v>0</v>
      </c>
    </row>
    <row r="74" spans="1:4">
      <c r="A74" s="124" t="s">
        <v>6</v>
      </c>
      <c r="B74" s="99" t="s">
        <v>34</v>
      </c>
      <c r="C74" s="212"/>
      <c r="D74" s="143">
        <f>ROUND(C74*D27,2)</f>
        <v>0</v>
      </c>
    </row>
    <row r="75" spans="1:4">
      <c r="A75" s="232" t="s">
        <v>8</v>
      </c>
      <c r="B75" s="93" t="s">
        <v>35</v>
      </c>
      <c r="C75" s="92"/>
      <c r="D75" s="137">
        <f>ROUND(C75*D27,2)</f>
        <v>0</v>
      </c>
    </row>
    <row r="76" spans="1:4">
      <c r="A76" s="124" t="s">
        <v>10</v>
      </c>
      <c r="B76" s="86" t="s">
        <v>36</v>
      </c>
      <c r="C76" s="212"/>
      <c r="D76" s="143">
        <f>ROUND(C76*D27,2)</f>
        <v>0</v>
      </c>
    </row>
    <row r="77" spans="1:4">
      <c r="A77" s="406" t="s">
        <v>78</v>
      </c>
      <c r="B77" s="408"/>
      <c r="C77" s="89">
        <f>SUM(C71:C76)</f>
        <v>0</v>
      </c>
      <c r="D77" s="147">
        <f>ROUND(SUM(D71:D76),2)</f>
        <v>0</v>
      </c>
    </row>
    <row r="78" spans="1:4" ht="8.1" customHeight="1">
      <c r="A78" s="127"/>
      <c r="B78" s="82"/>
      <c r="C78" s="103"/>
      <c r="D78" s="172"/>
    </row>
    <row r="79" spans="1:4">
      <c r="A79" s="128" t="s">
        <v>102</v>
      </c>
      <c r="B79" s="416" t="s">
        <v>103</v>
      </c>
      <c r="C79" s="417"/>
      <c r="D79" s="129" t="s">
        <v>76</v>
      </c>
    </row>
    <row r="80" spans="1:4">
      <c r="A80" s="123" t="s">
        <v>0</v>
      </c>
      <c r="B80" s="418" t="s">
        <v>104</v>
      </c>
      <c r="C80" s="419"/>
      <c r="D80" s="142">
        <v>0</v>
      </c>
    </row>
    <row r="81" spans="1:4">
      <c r="A81" s="406" t="s">
        <v>78</v>
      </c>
      <c r="B81" s="407"/>
      <c r="C81" s="408"/>
      <c r="D81" s="133">
        <f>D80</f>
        <v>0</v>
      </c>
    </row>
    <row r="82" spans="1:4" ht="8.1" customHeight="1" thickBot="1">
      <c r="A82" s="148"/>
      <c r="B82" s="149"/>
      <c r="C82" s="150"/>
      <c r="D82" s="151"/>
    </row>
    <row r="83" spans="1:4" ht="15.75" customHeight="1">
      <c r="A83" s="398" t="s">
        <v>105</v>
      </c>
      <c r="B83" s="399"/>
      <c r="C83" s="399"/>
      <c r="D83" s="490"/>
    </row>
    <row r="84" spans="1:4">
      <c r="A84" s="128">
        <v>4</v>
      </c>
      <c r="B84" s="416" t="s">
        <v>37</v>
      </c>
      <c r="C84" s="417"/>
      <c r="D84" s="129" t="s">
        <v>76</v>
      </c>
    </row>
    <row r="85" spans="1:4">
      <c r="A85" s="125" t="s">
        <v>38</v>
      </c>
      <c r="B85" s="386" t="s">
        <v>100</v>
      </c>
      <c r="C85" s="387"/>
      <c r="D85" s="173">
        <f>ROUND(D77,2)</f>
        <v>0</v>
      </c>
    </row>
    <row r="86" spans="1:4">
      <c r="A86" s="124" t="s">
        <v>106</v>
      </c>
      <c r="B86" s="411" t="s">
        <v>103</v>
      </c>
      <c r="C86" s="412"/>
      <c r="D86" s="174">
        <f>D81</f>
        <v>0</v>
      </c>
    </row>
    <row r="87" spans="1:4" ht="16.5" thickBot="1">
      <c r="A87" s="390" t="s">
        <v>78</v>
      </c>
      <c r="B87" s="391"/>
      <c r="C87" s="392"/>
      <c r="D87" s="175">
        <f>ROUND(SUM(D85:D86),2)</f>
        <v>0</v>
      </c>
    </row>
    <row r="88" spans="1:4" ht="15" customHeight="1" thickBot="1">
      <c r="A88" s="393"/>
      <c r="B88" s="394"/>
      <c r="C88" s="394"/>
      <c r="D88" s="394"/>
    </row>
    <row r="89" spans="1:4">
      <c r="A89" s="119" t="s">
        <v>107</v>
      </c>
      <c r="B89" s="395" t="s">
        <v>108</v>
      </c>
      <c r="C89" s="396"/>
      <c r="D89" s="122" t="s">
        <v>76</v>
      </c>
    </row>
    <row r="90" spans="1:4">
      <c r="A90" s="123" t="s">
        <v>0</v>
      </c>
      <c r="B90" s="397" t="s">
        <v>39</v>
      </c>
      <c r="C90" s="397"/>
      <c r="D90" s="142">
        <f>UNIFORME!F13</f>
        <v>0</v>
      </c>
    </row>
    <row r="91" spans="1:4">
      <c r="A91" s="124" t="s">
        <v>2</v>
      </c>
      <c r="B91" s="384" t="s">
        <v>109</v>
      </c>
      <c r="C91" s="384"/>
      <c r="D91" s="143"/>
    </row>
    <row r="92" spans="1:4">
      <c r="A92" s="125" t="s">
        <v>4</v>
      </c>
      <c r="B92" s="385" t="s">
        <v>40</v>
      </c>
      <c r="C92" s="385"/>
      <c r="D92" s="137"/>
    </row>
    <row r="93" spans="1:4">
      <c r="A93" s="124" t="s">
        <v>6</v>
      </c>
      <c r="B93" s="384" t="s">
        <v>11</v>
      </c>
      <c r="C93" s="384"/>
      <c r="D93" s="143"/>
    </row>
    <row r="94" spans="1:4">
      <c r="A94" s="406" t="s">
        <v>78</v>
      </c>
      <c r="B94" s="407"/>
      <c r="C94" s="408"/>
      <c r="D94" s="133">
        <f>ROUND(SUM(D90:D93),2)</f>
        <v>0</v>
      </c>
    </row>
    <row r="95" spans="1:4" ht="16.5" thickBot="1">
      <c r="A95" s="390" t="s">
        <v>138</v>
      </c>
      <c r="B95" s="391"/>
      <c r="C95" s="392"/>
      <c r="D95" s="167">
        <f>ROUND(D94+D87+D67+D58+D27,2)</f>
        <v>0</v>
      </c>
    </row>
    <row r="96" spans="1:4" ht="15" customHeight="1" thickBot="1">
      <c r="A96" s="393"/>
      <c r="B96" s="394"/>
      <c r="C96" s="394"/>
      <c r="D96" s="394"/>
    </row>
    <row r="97" spans="1:5">
      <c r="A97" s="119" t="s">
        <v>113</v>
      </c>
      <c r="B97" s="121" t="s">
        <v>41</v>
      </c>
      <c r="C97" s="121" t="s">
        <v>75</v>
      </c>
      <c r="D97" s="122" t="s">
        <v>76</v>
      </c>
    </row>
    <row r="98" spans="1:5">
      <c r="A98" s="123" t="s">
        <v>0</v>
      </c>
      <c r="B98" s="85" t="s">
        <v>42</v>
      </c>
      <c r="C98" s="258"/>
      <c r="D98" s="159">
        <f>ROUND(D95*C98,2)</f>
        <v>0</v>
      </c>
    </row>
    <row r="99" spans="1:5">
      <c r="A99" s="124" t="s">
        <v>2</v>
      </c>
      <c r="B99" s="86" t="s">
        <v>43</v>
      </c>
      <c r="C99" s="87"/>
      <c r="D99" s="160">
        <f>ROUND((D95+D98)*C99,2)</f>
        <v>0</v>
      </c>
    </row>
    <row r="100" spans="1:5">
      <c r="A100" s="125" t="s">
        <v>4</v>
      </c>
      <c r="B100" s="225" t="s">
        <v>44</v>
      </c>
      <c r="C100" s="92">
        <f>C101+C102+C103</f>
        <v>0</v>
      </c>
      <c r="D100" s="137">
        <f>ROUND((D95+D98+D99)/(100%-C100)*C100,2)</f>
        <v>0</v>
      </c>
    </row>
    <row r="101" spans="1:5">
      <c r="A101" s="233" t="s">
        <v>45</v>
      </c>
      <c r="B101" s="114" t="s">
        <v>46</v>
      </c>
      <c r="C101" s="259"/>
      <c r="D101" s="161">
        <f>ROUND(D115*C101,2)</f>
        <v>0</v>
      </c>
    </row>
    <row r="102" spans="1:5">
      <c r="A102" s="234" t="s">
        <v>47</v>
      </c>
      <c r="B102" s="115" t="s">
        <v>48</v>
      </c>
      <c r="C102" s="260"/>
      <c r="D102" s="162">
        <f>ROUND(D115*C102,2)</f>
        <v>0</v>
      </c>
    </row>
    <row r="103" spans="1:5">
      <c r="A103" s="233" t="s">
        <v>49</v>
      </c>
      <c r="B103" s="114" t="s">
        <v>50</v>
      </c>
      <c r="C103" s="259"/>
      <c r="D103" s="161">
        <f>ROUND(D115*C103,2)</f>
        <v>0</v>
      </c>
    </row>
    <row r="104" spans="1:5" ht="16.5" thickBot="1">
      <c r="A104" s="390" t="s">
        <v>78</v>
      </c>
      <c r="B104" s="391"/>
      <c r="C104" s="392"/>
      <c r="D104" s="163">
        <f>ROUND(SUM(D98:D100),2)</f>
        <v>0</v>
      </c>
    </row>
    <row r="105" spans="1:5" ht="15" customHeight="1" thickBot="1">
      <c r="A105" s="404"/>
      <c r="B105" s="405"/>
      <c r="C105" s="405"/>
      <c r="D105" s="405"/>
    </row>
    <row r="106" spans="1:5" ht="18.75">
      <c r="A106" s="398" t="s">
        <v>116</v>
      </c>
      <c r="B106" s="399"/>
      <c r="C106" s="399"/>
      <c r="D106" s="490"/>
    </row>
    <row r="107" spans="1:5">
      <c r="A107" s="455" t="s">
        <v>117</v>
      </c>
      <c r="B107" s="456"/>
      <c r="C107" s="457"/>
      <c r="D107" s="129" t="s">
        <v>76</v>
      </c>
      <c r="E107" s="5"/>
    </row>
    <row r="108" spans="1:5">
      <c r="A108" s="123" t="s">
        <v>0</v>
      </c>
      <c r="B108" s="397" t="s">
        <v>118</v>
      </c>
      <c r="C108" s="397"/>
      <c r="D108" s="130">
        <f>ROUND(D27,2)</f>
        <v>0</v>
      </c>
    </row>
    <row r="109" spans="1:5">
      <c r="A109" s="124" t="s">
        <v>2</v>
      </c>
      <c r="B109" s="384" t="s">
        <v>119</v>
      </c>
      <c r="C109" s="384"/>
      <c r="D109" s="131">
        <f>ROUND(D58,2)</f>
        <v>0</v>
      </c>
    </row>
    <row r="110" spans="1:5">
      <c r="A110" s="125" t="s">
        <v>4</v>
      </c>
      <c r="B110" s="385" t="s">
        <v>120</v>
      </c>
      <c r="C110" s="385"/>
      <c r="D110" s="164">
        <f>ROUND(D67,2)</f>
        <v>0</v>
      </c>
    </row>
    <row r="111" spans="1:5">
      <c r="A111" s="124" t="s">
        <v>6</v>
      </c>
      <c r="B111" s="384" t="s">
        <v>121</v>
      </c>
      <c r="C111" s="384"/>
      <c r="D111" s="131">
        <f>ROUND(D87,2)</f>
        <v>0</v>
      </c>
    </row>
    <row r="112" spans="1:5">
      <c r="A112" s="125" t="s">
        <v>8</v>
      </c>
      <c r="B112" s="386" t="s">
        <v>140</v>
      </c>
      <c r="C112" s="387"/>
      <c r="D112" s="164">
        <f>ROUND(D94,2)</f>
        <v>0</v>
      </c>
    </row>
    <row r="113" spans="1:4">
      <c r="A113" s="388" t="s">
        <v>123</v>
      </c>
      <c r="B113" s="389"/>
      <c r="C113" s="389"/>
      <c r="D113" s="165">
        <f>ROUND(SUM(D108:D112),2)</f>
        <v>0</v>
      </c>
    </row>
    <row r="114" spans="1:4">
      <c r="A114" s="125" t="s">
        <v>10</v>
      </c>
      <c r="B114" s="385" t="s">
        <v>124</v>
      </c>
      <c r="C114" s="385"/>
      <c r="D114" s="164">
        <f>ROUND(D104,2)</f>
        <v>0</v>
      </c>
    </row>
    <row r="115" spans="1:4">
      <c r="A115" s="380" t="s">
        <v>125</v>
      </c>
      <c r="B115" s="381"/>
      <c r="C115" s="381"/>
      <c r="D115" s="166">
        <f>ROUND((D113+D98+D99)/(1-C100),2)</f>
        <v>0</v>
      </c>
    </row>
    <row r="116" spans="1:4" ht="16.5" thickBot="1">
      <c r="A116" s="382" t="s">
        <v>126</v>
      </c>
      <c r="B116" s="383"/>
      <c r="C116" s="383"/>
      <c r="D116" s="167">
        <f>ROUND(D115,2)</f>
        <v>0</v>
      </c>
    </row>
    <row r="121" spans="1:4">
      <c r="D121" s="4"/>
    </row>
    <row r="122" spans="1:4">
      <c r="D122" s="4"/>
    </row>
  </sheetData>
  <mergeCells count="55">
    <mergeCell ref="B14:C14"/>
    <mergeCell ref="B15:C15"/>
    <mergeCell ref="A13:D13"/>
    <mergeCell ref="A1:D1"/>
    <mergeCell ref="A2:D2"/>
    <mergeCell ref="A3:D3"/>
    <mergeCell ref="B4:C4"/>
    <mergeCell ref="B5:C5"/>
    <mergeCell ref="B6:C6"/>
    <mergeCell ref="B7:C7"/>
    <mergeCell ref="A10:D10"/>
    <mergeCell ref="B8:C8"/>
    <mergeCell ref="B9:C9"/>
    <mergeCell ref="B16:C16"/>
    <mergeCell ref="B17:C17"/>
    <mergeCell ref="B18:C18"/>
    <mergeCell ref="A58:B58"/>
    <mergeCell ref="A48:A49"/>
    <mergeCell ref="A51:C51"/>
    <mergeCell ref="A53:D53"/>
    <mergeCell ref="A45:B45"/>
    <mergeCell ref="A19:D19"/>
    <mergeCell ref="B29:D29"/>
    <mergeCell ref="A88:D88"/>
    <mergeCell ref="A67:B67"/>
    <mergeCell ref="B79:C79"/>
    <mergeCell ref="B80:C80"/>
    <mergeCell ref="A81:C81"/>
    <mergeCell ref="A83:D83"/>
    <mergeCell ref="B84:C84"/>
    <mergeCell ref="B85:C85"/>
    <mergeCell ref="B86:C86"/>
    <mergeCell ref="A87:C87"/>
    <mergeCell ref="A77:B77"/>
    <mergeCell ref="B108:C108"/>
    <mergeCell ref="B89:C89"/>
    <mergeCell ref="B90:C90"/>
    <mergeCell ref="A94:C94"/>
    <mergeCell ref="A96:D96"/>
    <mergeCell ref="A104:C104"/>
    <mergeCell ref="A106:D106"/>
    <mergeCell ref="A107:C107"/>
    <mergeCell ref="A105:D105"/>
    <mergeCell ref="B91:C91"/>
    <mergeCell ref="B92:C92"/>
    <mergeCell ref="B93:C93"/>
    <mergeCell ref="A95:C95"/>
    <mergeCell ref="A115:C115"/>
    <mergeCell ref="A116:C116"/>
    <mergeCell ref="B109:C109"/>
    <mergeCell ref="B110:C110"/>
    <mergeCell ref="B111:C111"/>
    <mergeCell ref="B112:C112"/>
    <mergeCell ref="A113:C113"/>
    <mergeCell ref="B114:C114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55" orientation="portrait" r:id="rId1"/>
  <headerFooter alignWithMargins="0"/>
  <rowBreaks count="1" manualBreakCount="1">
    <brk id="11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41776-1D52-4235-A472-C8705FDCFB96}">
  <sheetPr>
    <tabColor rgb="FF00B050"/>
  </sheetPr>
  <dimension ref="A1:G98"/>
  <sheetViews>
    <sheetView showGridLines="0" zoomScale="85" zoomScaleNormal="85" zoomScaleSheetLayoutView="75" workbookViewId="0">
      <selection activeCell="A14" sqref="A14:F14"/>
    </sheetView>
  </sheetViews>
  <sheetFormatPr defaultRowHeight="14.25"/>
  <cols>
    <col min="1" max="1" width="9.140625" style="263"/>
    <col min="2" max="2" width="81.28515625" style="263" bestFit="1" customWidth="1"/>
    <col min="3" max="3" width="16.5703125" style="283" bestFit="1" customWidth="1"/>
    <col min="4" max="4" width="16.5703125" style="283" customWidth="1"/>
    <col min="5" max="6" width="13.85546875" style="284" bestFit="1" customWidth="1"/>
    <col min="7" max="7" width="9.85546875" style="284" customWidth="1"/>
    <col min="8" max="16384" width="9.140625" style="263"/>
  </cols>
  <sheetData>
    <row r="1" spans="1:7" s="262" customFormat="1" ht="25.5" customHeight="1" thickBot="1">
      <c r="A1" s="508" t="s">
        <v>162</v>
      </c>
      <c r="B1" s="509"/>
      <c r="C1" s="509"/>
      <c r="D1" s="509"/>
      <c r="E1" s="509"/>
      <c r="F1" s="510"/>
      <c r="G1" s="261"/>
    </row>
    <row r="2" spans="1:7" ht="15" customHeight="1" thickBot="1">
      <c r="A2" s="493"/>
      <c r="B2" s="494"/>
      <c r="C2" s="494"/>
      <c r="D2" s="494"/>
      <c r="E2" s="494"/>
      <c r="F2" s="495"/>
      <c r="G2" s="261"/>
    </row>
    <row r="3" spans="1:7" ht="15" customHeight="1" thickBot="1">
      <c r="A3" s="511" t="s">
        <v>160</v>
      </c>
      <c r="B3" s="512"/>
      <c r="C3" s="512"/>
      <c r="D3" s="512"/>
      <c r="E3" s="512"/>
      <c r="F3" s="513"/>
      <c r="G3" s="261"/>
    </row>
    <row r="4" spans="1:7" s="268" customFormat="1" ht="30">
      <c r="A4" s="264" t="s">
        <v>163</v>
      </c>
      <c r="B4" s="265" t="s">
        <v>164</v>
      </c>
      <c r="C4" s="265" t="s">
        <v>165</v>
      </c>
      <c r="D4" s="265" t="s">
        <v>166</v>
      </c>
      <c r="E4" s="266" t="s">
        <v>167</v>
      </c>
      <c r="F4" s="267" t="s">
        <v>168</v>
      </c>
      <c r="G4" s="261"/>
    </row>
    <row r="5" spans="1:7" ht="30">
      <c r="A5" s="269">
        <v>1</v>
      </c>
      <c r="B5" s="270" t="s">
        <v>170</v>
      </c>
      <c r="C5" s="271">
        <v>3</v>
      </c>
      <c r="D5" s="272">
        <f>C5*2</f>
        <v>6</v>
      </c>
      <c r="E5" s="350">
        <v>0</v>
      </c>
      <c r="F5" s="351">
        <f>ROUND((E5*D5),2)</f>
        <v>0</v>
      </c>
      <c r="G5" s="261"/>
    </row>
    <row r="6" spans="1:7" ht="15">
      <c r="A6" s="269">
        <v>2</v>
      </c>
      <c r="B6" s="270" t="s">
        <v>171</v>
      </c>
      <c r="C6" s="271">
        <v>2</v>
      </c>
      <c r="D6" s="272">
        <f t="shared" ref="D6:D11" si="0">C6*2</f>
        <v>4</v>
      </c>
      <c r="E6" s="350">
        <v>0</v>
      </c>
      <c r="F6" s="351">
        <f>ROUND((E6*D6),2)</f>
        <v>0</v>
      </c>
      <c r="G6" s="261"/>
    </row>
    <row r="7" spans="1:7" ht="15">
      <c r="A7" s="269">
        <v>3</v>
      </c>
      <c r="B7" s="270" t="s">
        <v>172</v>
      </c>
      <c r="C7" s="271">
        <v>2</v>
      </c>
      <c r="D7" s="272">
        <f t="shared" si="0"/>
        <v>4</v>
      </c>
      <c r="E7" s="350">
        <v>0</v>
      </c>
      <c r="F7" s="351">
        <f t="shared" ref="F6:F11" si="1">ROUND((E7*D7),2)</f>
        <v>0</v>
      </c>
      <c r="G7" s="261"/>
    </row>
    <row r="8" spans="1:7" ht="15">
      <c r="A8" s="269">
        <v>4</v>
      </c>
      <c r="B8" s="273" t="s">
        <v>173</v>
      </c>
      <c r="C8" s="271">
        <v>2</v>
      </c>
      <c r="D8" s="272">
        <f t="shared" si="0"/>
        <v>4</v>
      </c>
      <c r="E8" s="350">
        <v>0</v>
      </c>
      <c r="F8" s="351">
        <f>ROUND((E8*D8),2)</f>
        <v>0</v>
      </c>
      <c r="G8" s="261"/>
    </row>
    <row r="9" spans="1:7" ht="15">
      <c r="A9" s="269">
        <v>5</v>
      </c>
      <c r="B9" s="270" t="s">
        <v>174</v>
      </c>
      <c r="C9" s="271">
        <v>2</v>
      </c>
      <c r="D9" s="272">
        <f t="shared" si="0"/>
        <v>4</v>
      </c>
      <c r="E9" s="350">
        <v>0</v>
      </c>
      <c r="F9" s="351">
        <f t="shared" si="1"/>
        <v>0</v>
      </c>
      <c r="G9" s="261"/>
    </row>
    <row r="10" spans="1:7" ht="15">
      <c r="A10" s="269">
        <v>6</v>
      </c>
      <c r="B10" s="273" t="s">
        <v>175</v>
      </c>
      <c r="C10" s="274">
        <v>2</v>
      </c>
      <c r="D10" s="272">
        <f t="shared" si="0"/>
        <v>4</v>
      </c>
      <c r="E10" s="350">
        <v>0</v>
      </c>
      <c r="F10" s="351">
        <f>ROUND((E10*D10),2)</f>
        <v>0</v>
      </c>
      <c r="G10" s="261"/>
    </row>
    <row r="11" spans="1:7" ht="15">
      <c r="A11" s="269">
        <v>7</v>
      </c>
      <c r="B11" s="273" t="s">
        <v>176</v>
      </c>
      <c r="C11" s="271">
        <v>3</v>
      </c>
      <c r="D11" s="272">
        <f t="shared" si="0"/>
        <v>6</v>
      </c>
      <c r="E11" s="350">
        <v>0</v>
      </c>
      <c r="F11" s="351">
        <f>ROUND((E11*D11),2)</f>
        <v>0</v>
      </c>
      <c r="G11" s="261"/>
    </row>
    <row r="12" spans="1:7" ht="15">
      <c r="A12" s="514" t="s">
        <v>177</v>
      </c>
      <c r="B12" s="515"/>
      <c r="C12" s="515"/>
      <c r="D12" s="515"/>
      <c r="E12" s="515"/>
      <c r="F12" s="352">
        <f>ROUND(SUM(F5:F11),2)</f>
        <v>0</v>
      </c>
      <c r="G12" s="261"/>
    </row>
    <row r="13" spans="1:7" ht="15">
      <c r="A13" s="514" t="s">
        <v>178</v>
      </c>
      <c r="B13" s="515"/>
      <c r="C13" s="515"/>
      <c r="D13" s="515"/>
      <c r="E13" s="515"/>
      <c r="F13" s="352">
        <f>ROUND((F12/12),2)</f>
        <v>0</v>
      </c>
      <c r="G13" s="261"/>
    </row>
    <row r="14" spans="1:7" ht="15" customHeight="1" thickBot="1">
      <c r="A14" s="493"/>
      <c r="B14" s="494"/>
      <c r="C14" s="494"/>
      <c r="D14" s="494"/>
      <c r="E14" s="494"/>
      <c r="F14" s="495"/>
      <c r="G14" s="261"/>
    </row>
    <row r="15" spans="1:7" ht="17.25" customHeight="1" thickBot="1">
      <c r="A15" s="505" t="s">
        <v>179</v>
      </c>
      <c r="B15" s="506"/>
      <c r="C15" s="506"/>
      <c r="D15" s="506"/>
      <c r="E15" s="506"/>
      <c r="F15" s="507"/>
      <c r="G15" s="261"/>
    </row>
    <row r="16" spans="1:7" ht="37.5" customHeight="1">
      <c r="A16" s="275">
        <v>1</v>
      </c>
      <c r="B16" s="276" t="s">
        <v>180</v>
      </c>
      <c r="C16" s="277">
        <v>3</v>
      </c>
      <c r="D16" s="277">
        <f>C16*2</f>
        <v>6</v>
      </c>
      <c r="E16" s="353">
        <v>0</v>
      </c>
      <c r="F16" s="354">
        <f t="shared" ref="F16:F22" si="2">ROUND((E16*D16),2)</f>
        <v>0</v>
      </c>
      <c r="G16" s="261"/>
    </row>
    <row r="17" spans="1:7" ht="15">
      <c r="A17" s="269">
        <v>2</v>
      </c>
      <c r="B17" s="278" t="s">
        <v>375</v>
      </c>
      <c r="C17" s="271">
        <v>2</v>
      </c>
      <c r="D17" s="271">
        <f t="shared" ref="D17:D22" si="3">C17*2</f>
        <v>4</v>
      </c>
      <c r="E17" s="355">
        <v>0</v>
      </c>
      <c r="F17" s="354">
        <f t="shared" si="2"/>
        <v>0</v>
      </c>
      <c r="G17" s="261"/>
    </row>
    <row r="18" spans="1:7" ht="30">
      <c r="A18" s="269">
        <v>3</v>
      </c>
      <c r="B18" s="280" t="s">
        <v>181</v>
      </c>
      <c r="C18" s="271">
        <v>2</v>
      </c>
      <c r="D18" s="271">
        <f t="shared" si="3"/>
        <v>4</v>
      </c>
      <c r="E18" s="355">
        <v>0</v>
      </c>
      <c r="F18" s="354">
        <f t="shared" si="2"/>
        <v>0</v>
      </c>
      <c r="G18" s="261"/>
    </row>
    <row r="19" spans="1:7" ht="15">
      <c r="A19" s="269">
        <v>4</v>
      </c>
      <c r="B19" s="281" t="s">
        <v>182</v>
      </c>
      <c r="C19" s="271">
        <v>2</v>
      </c>
      <c r="D19" s="271">
        <f t="shared" si="3"/>
        <v>4</v>
      </c>
      <c r="E19" s="355">
        <v>0</v>
      </c>
      <c r="F19" s="354">
        <f t="shared" si="2"/>
        <v>0</v>
      </c>
      <c r="G19" s="261"/>
    </row>
    <row r="20" spans="1:7" ht="15">
      <c r="A20" s="269">
        <v>5</v>
      </c>
      <c r="B20" s="281" t="s">
        <v>183</v>
      </c>
      <c r="C20" s="271">
        <v>3</v>
      </c>
      <c r="D20" s="271">
        <f t="shared" si="3"/>
        <v>6</v>
      </c>
      <c r="E20" s="355">
        <v>0</v>
      </c>
      <c r="F20" s="354">
        <f t="shared" si="2"/>
        <v>0</v>
      </c>
      <c r="G20" s="261"/>
    </row>
    <row r="21" spans="1:7" ht="15">
      <c r="A21" s="269">
        <v>6</v>
      </c>
      <c r="B21" s="281" t="s">
        <v>176</v>
      </c>
      <c r="C21" s="274">
        <v>3</v>
      </c>
      <c r="D21" s="271">
        <f t="shared" si="3"/>
        <v>6</v>
      </c>
      <c r="E21" s="355">
        <v>0</v>
      </c>
      <c r="F21" s="354">
        <f t="shared" si="2"/>
        <v>0</v>
      </c>
      <c r="G21" s="261"/>
    </row>
    <row r="22" spans="1:7" ht="15">
      <c r="A22" s="269">
        <v>7</v>
      </c>
      <c r="B22" s="280" t="s">
        <v>184</v>
      </c>
      <c r="C22" s="271">
        <v>2</v>
      </c>
      <c r="D22" s="271">
        <f t="shared" si="3"/>
        <v>4</v>
      </c>
      <c r="E22" s="355">
        <v>0</v>
      </c>
      <c r="F22" s="354">
        <f t="shared" si="2"/>
        <v>0</v>
      </c>
      <c r="G22" s="261"/>
    </row>
    <row r="23" spans="1:7" ht="15">
      <c r="A23" s="503" t="s">
        <v>177</v>
      </c>
      <c r="B23" s="504"/>
      <c r="C23" s="504"/>
      <c r="D23" s="504"/>
      <c r="E23" s="504"/>
      <c r="F23" s="356">
        <f>ROUND(SUM(F16:F22),2)</f>
        <v>0</v>
      </c>
      <c r="G23" s="261"/>
    </row>
    <row r="24" spans="1:7" ht="15">
      <c r="A24" s="503" t="s">
        <v>178</v>
      </c>
      <c r="B24" s="504"/>
      <c r="C24" s="504"/>
      <c r="D24" s="504"/>
      <c r="E24" s="504"/>
      <c r="F24" s="356">
        <f>ROUND((F23/12),2)</f>
        <v>0</v>
      </c>
      <c r="G24" s="261"/>
    </row>
    <row r="25" spans="1:7" ht="15.75" customHeight="1" thickBot="1">
      <c r="A25" s="493"/>
      <c r="B25" s="494"/>
      <c r="C25" s="494"/>
      <c r="D25" s="494"/>
      <c r="E25" s="494"/>
      <c r="F25" s="495"/>
      <c r="G25" s="261"/>
    </row>
    <row r="26" spans="1:7" ht="15" thickBot="1">
      <c r="A26" s="496" t="s">
        <v>185</v>
      </c>
      <c r="B26" s="497"/>
      <c r="C26" s="497"/>
      <c r="D26" s="497"/>
      <c r="E26" s="497"/>
      <c r="F26" s="498"/>
      <c r="G26" s="261"/>
    </row>
    <row r="27" spans="1:7" ht="15">
      <c r="A27" s="275">
        <v>1</v>
      </c>
      <c r="B27" s="282" t="s">
        <v>173</v>
      </c>
      <c r="C27" s="277">
        <v>2</v>
      </c>
      <c r="D27" s="277">
        <f>C27*2</f>
        <v>4</v>
      </c>
      <c r="E27" s="353">
        <v>0</v>
      </c>
      <c r="F27" s="354">
        <f t="shared" ref="F27:F33" si="4">ROUND((E27*D27),2)</f>
        <v>0</v>
      </c>
      <c r="G27" s="261"/>
    </row>
    <row r="28" spans="1:7" ht="15">
      <c r="A28" s="269">
        <v>2</v>
      </c>
      <c r="B28" s="281" t="s">
        <v>171</v>
      </c>
      <c r="C28" s="271">
        <v>2</v>
      </c>
      <c r="D28" s="271">
        <f t="shared" ref="D28:D33" si="5">C28*2</f>
        <v>4</v>
      </c>
      <c r="E28" s="355">
        <v>0</v>
      </c>
      <c r="F28" s="354">
        <f t="shared" si="4"/>
        <v>0</v>
      </c>
      <c r="G28" s="261"/>
    </row>
    <row r="29" spans="1:7" ht="30">
      <c r="A29" s="269">
        <v>3</v>
      </c>
      <c r="B29" s="280" t="s">
        <v>170</v>
      </c>
      <c r="C29" s="271">
        <v>3</v>
      </c>
      <c r="D29" s="271">
        <f t="shared" si="5"/>
        <v>6</v>
      </c>
      <c r="E29" s="355">
        <v>0</v>
      </c>
      <c r="F29" s="354">
        <f t="shared" si="4"/>
        <v>0</v>
      </c>
      <c r="G29" s="261"/>
    </row>
    <row r="30" spans="1:7" ht="15">
      <c r="A30" s="269">
        <v>4</v>
      </c>
      <c r="B30" s="278" t="s">
        <v>175</v>
      </c>
      <c r="C30" s="271">
        <v>2</v>
      </c>
      <c r="D30" s="271">
        <f t="shared" si="5"/>
        <v>4</v>
      </c>
      <c r="E30" s="355">
        <v>0</v>
      </c>
      <c r="F30" s="354">
        <f t="shared" si="4"/>
        <v>0</v>
      </c>
      <c r="G30" s="261"/>
    </row>
    <row r="31" spans="1:7" ht="15">
      <c r="A31" s="269">
        <v>5</v>
      </c>
      <c r="B31" s="281" t="s">
        <v>184</v>
      </c>
      <c r="C31" s="271">
        <v>2</v>
      </c>
      <c r="D31" s="271">
        <f t="shared" si="5"/>
        <v>4</v>
      </c>
      <c r="E31" s="355">
        <v>0</v>
      </c>
      <c r="F31" s="354">
        <f t="shared" si="4"/>
        <v>0</v>
      </c>
      <c r="G31" s="261"/>
    </row>
    <row r="32" spans="1:7" ht="15">
      <c r="A32" s="269">
        <v>6</v>
      </c>
      <c r="B32" s="281" t="s">
        <v>176</v>
      </c>
      <c r="C32" s="271">
        <v>3</v>
      </c>
      <c r="D32" s="271">
        <f t="shared" si="5"/>
        <v>6</v>
      </c>
      <c r="E32" s="355">
        <v>0</v>
      </c>
      <c r="F32" s="354">
        <f t="shared" si="4"/>
        <v>0</v>
      </c>
      <c r="G32" s="261"/>
    </row>
    <row r="33" spans="1:7" ht="15">
      <c r="A33" s="269">
        <v>7</v>
      </c>
      <c r="B33" s="281" t="s">
        <v>186</v>
      </c>
      <c r="C33" s="274">
        <v>3</v>
      </c>
      <c r="D33" s="271">
        <f t="shared" si="5"/>
        <v>6</v>
      </c>
      <c r="E33" s="355">
        <v>0</v>
      </c>
      <c r="F33" s="354">
        <f t="shared" si="4"/>
        <v>0</v>
      </c>
      <c r="G33" s="261"/>
    </row>
    <row r="34" spans="1:7" ht="15">
      <c r="A34" s="499" t="s">
        <v>177</v>
      </c>
      <c r="B34" s="500"/>
      <c r="C34" s="500"/>
      <c r="D34" s="500"/>
      <c r="E34" s="500"/>
      <c r="F34" s="357">
        <f>SUM(F27:F33)</f>
        <v>0</v>
      </c>
      <c r="G34" s="261"/>
    </row>
    <row r="35" spans="1:7" ht="15.75" thickBot="1">
      <c r="A35" s="501" t="s">
        <v>178</v>
      </c>
      <c r="B35" s="502"/>
      <c r="C35" s="502"/>
      <c r="D35" s="502"/>
      <c r="E35" s="502"/>
      <c r="F35" s="358">
        <f>ROUND((F34/12),2)</f>
        <v>0</v>
      </c>
      <c r="G35" s="261"/>
    </row>
    <row r="36" spans="1:7" ht="31.5" customHeight="1"/>
    <row r="37" spans="1:7" ht="36" customHeight="1"/>
    <row r="38" spans="1:7" ht="35.25" customHeight="1"/>
    <row r="40" spans="1:7">
      <c r="C40" s="284"/>
      <c r="D40" s="284"/>
    </row>
    <row r="41" spans="1:7">
      <c r="C41" s="284"/>
      <c r="D41" s="284"/>
    </row>
    <row r="42" spans="1:7">
      <c r="C42" s="284"/>
      <c r="D42" s="284"/>
    </row>
    <row r="43" spans="1:7">
      <c r="C43" s="284"/>
      <c r="D43" s="284"/>
    </row>
    <row r="44" spans="1:7">
      <c r="C44" s="284"/>
      <c r="D44" s="284"/>
    </row>
    <row r="45" spans="1:7">
      <c r="C45" s="284"/>
      <c r="D45" s="284"/>
    </row>
    <row r="46" spans="1:7">
      <c r="C46" s="284"/>
      <c r="D46" s="284"/>
    </row>
    <row r="47" spans="1:7">
      <c r="C47" s="284"/>
      <c r="D47" s="284"/>
    </row>
    <row r="48" spans="1:7" ht="34.5" customHeight="1">
      <c r="C48" s="284"/>
      <c r="D48" s="284"/>
    </row>
    <row r="49" spans="3:4">
      <c r="C49" s="284"/>
      <c r="D49" s="284"/>
    </row>
    <row r="50" spans="3:4">
      <c r="C50" s="284"/>
      <c r="D50" s="284"/>
    </row>
    <row r="51" spans="3:4">
      <c r="C51" s="284"/>
      <c r="D51" s="284"/>
    </row>
    <row r="52" spans="3:4">
      <c r="C52" s="284"/>
      <c r="D52" s="284"/>
    </row>
    <row r="53" spans="3:4">
      <c r="C53" s="284"/>
      <c r="D53" s="284"/>
    </row>
    <row r="54" spans="3:4">
      <c r="C54" s="284"/>
      <c r="D54" s="284"/>
    </row>
    <row r="55" spans="3:4">
      <c r="C55" s="284"/>
      <c r="D55" s="284"/>
    </row>
    <row r="56" spans="3:4">
      <c r="C56" s="284"/>
      <c r="D56" s="284"/>
    </row>
    <row r="57" spans="3:4">
      <c r="C57" s="284"/>
      <c r="D57" s="284"/>
    </row>
    <row r="58" spans="3:4">
      <c r="C58" s="284"/>
      <c r="D58" s="284"/>
    </row>
    <row r="59" spans="3:4">
      <c r="C59" s="284"/>
      <c r="D59" s="284"/>
    </row>
    <row r="60" spans="3:4">
      <c r="C60" s="284"/>
      <c r="D60" s="284"/>
    </row>
    <row r="61" spans="3:4">
      <c r="C61" s="284"/>
      <c r="D61" s="284"/>
    </row>
    <row r="62" spans="3:4" ht="28.5" customHeight="1">
      <c r="C62" s="284"/>
      <c r="D62" s="284"/>
    </row>
    <row r="63" spans="3:4">
      <c r="C63" s="284"/>
      <c r="D63" s="284"/>
    </row>
    <row r="64" spans="3:4">
      <c r="C64" s="284"/>
      <c r="D64" s="284"/>
    </row>
    <row r="65" spans="3:7">
      <c r="C65" s="284"/>
      <c r="D65" s="284"/>
    </row>
    <row r="66" spans="3:7">
      <c r="C66" s="284"/>
      <c r="D66" s="284"/>
    </row>
    <row r="67" spans="3:7">
      <c r="C67" s="284"/>
      <c r="D67" s="284"/>
    </row>
    <row r="68" spans="3:7">
      <c r="C68" s="284"/>
      <c r="D68" s="284"/>
    </row>
    <row r="69" spans="3:7">
      <c r="C69" s="284"/>
      <c r="D69" s="284"/>
    </row>
    <row r="70" spans="3:7">
      <c r="C70" s="284"/>
      <c r="D70" s="284"/>
    </row>
    <row r="71" spans="3:7">
      <c r="C71" s="284"/>
      <c r="D71" s="284"/>
    </row>
    <row r="72" spans="3:7">
      <c r="C72" s="284"/>
      <c r="D72" s="284"/>
    </row>
    <row r="73" spans="3:7">
      <c r="C73" s="284"/>
      <c r="D73" s="284"/>
    </row>
    <row r="74" spans="3:7">
      <c r="C74" s="284"/>
      <c r="D74" s="284"/>
    </row>
    <row r="75" spans="3:7">
      <c r="C75" s="284"/>
      <c r="D75" s="284"/>
    </row>
    <row r="76" spans="3:7">
      <c r="C76" s="284"/>
      <c r="D76" s="284"/>
    </row>
    <row r="77" spans="3:7">
      <c r="C77" s="284"/>
      <c r="D77" s="284"/>
    </row>
    <row r="78" spans="3:7">
      <c r="C78" s="284"/>
      <c r="D78" s="284"/>
      <c r="E78" s="285"/>
      <c r="F78" s="285"/>
      <c r="G78" s="285"/>
    </row>
    <row r="79" spans="3:7">
      <c r="C79" s="284"/>
      <c r="D79" s="284"/>
    </row>
    <row r="80" spans="3:7">
      <c r="C80" s="284"/>
      <c r="D80" s="284"/>
    </row>
    <row r="81" spans="1:7">
      <c r="C81" s="284"/>
      <c r="D81" s="284"/>
    </row>
    <row r="82" spans="1:7">
      <c r="B82" s="286"/>
      <c r="C82" s="285"/>
      <c r="D82" s="285"/>
    </row>
    <row r="83" spans="1:7">
      <c r="C83" s="284"/>
      <c r="D83" s="284"/>
    </row>
    <row r="84" spans="1:7">
      <c r="C84" s="284"/>
      <c r="D84" s="284"/>
    </row>
    <row r="85" spans="1:7">
      <c r="C85" s="284"/>
      <c r="D85" s="284"/>
    </row>
    <row r="86" spans="1:7">
      <c r="C86" s="284"/>
      <c r="D86" s="284"/>
    </row>
    <row r="87" spans="1:7">
      <c r="C87" s="284"/>
      <c r="D87" s="284"/>
    </row>
    <row r="88" spans="1:7">
      <c r="C88" s="284"/>
      <c r="D88" s="284"/>
    </row>
    <row r="89" spans="1:7">
      <c r="C89" s="284"/>
      <c r="D89" s="284"/>
    </row>
    <row r="90" spans="1:7">
      <c r="C90" s="284"/>
      <c r="D90" s="284"/>
    </row>
    <row r="91" spans="1:7" s="286" customFormat="1" ht="24.75" customHeight="1">
      <c r="A91" s="263"/>
      <c r="B91" s="263"/>
      <c r="C91" s="283"/>
      <c r="D91" s="283"/>
      <c r="E91" s="284"/>
      <c r="F91" s="284"/>
      <c r="G91" s="284"/>
    </row>
    <row r="94" spans="1:7" ht="12.75" customHeight="1"/>
    <row r="95" spans="1:7" ht="12.75" customHeight="1">
      <c r="A95" s="286"/>
    </row>
    <row r="96" spans="1:7" ht="12.75" customHeight="1"/>
    <row r="97" ht="12.75" customHeight="1"/>
    <row r="98" ht="12.75" customHeight="1"/>
  </sheetData>
  <mergeCells count="13">
    <mergeCell ref="A14:F14"/>
    <mergeCell ref="A15:F15"/>
    <mergeCell ref="A23:E23"/>
    <mergeCell ref="A1:F1"/>
    <mergeCell ref="A2:F2"/>
    <mergeCell ref="A3:F3"/>
    <mergeCell ref="A12:E12"/>
    <mergeCell ref="A13:E13"/>
    <mergeCell ref="A25:F25"/>
    <mergeCell ref="A26:F26"/>
    <mergeCell ref="A34:E34"/>
    <mergeCell ref="A35:E35"/>
    <mergeCell ref="A24:E24"/>
  </mergeCells>
  <pageMargins left="0.511811024" right="0.511811024" top="0.78740157499999996" bottom="0.78740157499999996" header="0.31496062000000002" footer="0.31496062000000002"/>
  <pageSetup paperSize="9" scale="4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42DC-69AD-49BD-BE32-FAF7FA4354D2}">
  <sheetPr>
    <tabColor rgb="FF00B050"/>
  </sheetPr>
  <dimension ref="A1:L26"/>
  <sheetViews>
    <sheetView showGridLines="0" zoomScale="80" zoomScaleNormal="80" zoomScaleSheetLayoutView="70" zoomScalePageLayoutView="80" workbookViewId="0">
      <selection activeCell="G26" sqref="G26"/>
    </sheetView>
  </sheetViews>
  <sheetFormatPr defaultColWidth="8.85546875" defaultRowHeight="15"/>
  <cols>
    <col min="1" max="1" width="7.28515625" style="288" bestFit="1" customWidth="1"/>
    <col min="2" max="2" width="97.85546875" style="288" customWidth="1"/>
    <col min="3" max="3" width="13.85546875" style="288" customWidth="1"/>
    <col min="4" max="4" width="16.85546875" style="288" customWidth="1"/>
    <col min="5" max="5" width="17.7109375" style="288" customWidth="1"/>
    <col min="6" max="6" width="17.7109375" style="288" bestFit="1" customWidth="1"/>
    <col min="7" max="7" width="17.140625" style="288" bestFit="1" customWidth="1"/>
    <col min="8" max="12" width="16" style="288" customWidth="1"/>
    <col min="13" max="13" width="46.7109375" style="288" customWidth="1"/>
    <col min="14" max="16384" width="8.85546875" style="288"/>
  </cols>
  <sheetData>
    <row r="1" spans="1:8" ht="35.25" customHeight="1">
      <c r="A1" s="519" t="s">
        <v>187</v>
      </c>
      <c r="B1" s="520"/>
      <c r="C1" s="520"/>
      <c r="D1" s="520"/>
      <c r="E1" s="520"/>
      <c r="F1" s="520"/>
      <c r="G1" s="521"/>
    </row>
    <row r="2" spans="1:8" ht="28.5">
      <c r="A2" s="289" t="s">
        <v>169</v>
      </c>
      <c r="B2" s="289" t="s">
        <v>188</v>
      </c>
      <c r="C2" s="289" t="s">
        <v>189</v>
      </c>
      <c r="D2" s="289" t="s">
        <v>190</v>
      </c>
      <c r="E2" s="289" t="s">
        <v>191</v>
      </c>
      <c r="F2" s="290" t="s">
        <v>167</v>
      </c>
      <c r="G2" s="290" t="s">
        <v>192</v>
      </c>
    </row>
    <row r="3" spans="1:8" ht="36.75" customHeight="1">
      <c r="A3" s="291">
        <v>1</v>
      </c>
      <c r="B3" s="280" t="s">
        <v>193</v>
      </c>
      <c r="C3" s="292" t="s">
        <v>194</v>
      </c>
      <c r="D3" s="293">
        <f>E3*12</f>
        <v>912</v>
      </c>
      <c r="E3" s="292">
        <v>76</v>
      </c>
      <c r="F3" s="294">
        <v>0</v>
      </c>
      <c r="G3" s="294">
        <f>F3*E3</f>
        <v>0</v>
      </c>
      <c r="H3" s="329"/>
    </row>
    <row r="4" spans="1:8" ht="45" customHeight="1">
      <c r="A4" s="291">
        <v>2</v>
      </c>
      <c r="B4" s="280" t="s">
        <v>195</v>
      </c>
      <c r="C4" s="292" t="s">
        <v>196</v>
      </c>
      <c r="D4" s="293">
        <f t="shared" ref="D4:D23" si="0">E4*12</f>
        <v>180</v>
      </c>
      <c r="E4" s="292">
        <v>15</v>
      </c>
      <c r="F4" s="294">
        <v>0</v>
      </c>
      <c r="G4" s="294">
        <f t="shared" ref="G4:G13" si="1">F4*E4</f>
        <v>0</v>
      </c>
      <c r="H4" s="329"/>
    </row>
    <row r="5" spans="1:8" ht="30">
      <c r="A5" s="291">
        <v>3</v>
      </c>
      <c r="B5" s="296" t="s">
        <v>197</v>
      </c>
      <c r="C5" s="292" t="s">
        <v>198</v>
      </c>
      <c r="D5" s="293">
        <f t="shared" si="0"/>
        <v>6864</v>
      </c>
      <c r="E5" s="292">
        <v>572</v>
      </c>
      <c r="F5" s="294">
        <v>0</v>
      </c>
      <c r="G5" s="294">
        <f t="shared" si="1"/>
        <v>0</v>
      </c>
      <c r="H5" s="329"/>
    </row>
    <row r="6" spans="1:8" ht="39.950000000000003" customHeight="1">
      <c r="A6" s="291">
        <v>4</v>
      </c>
      <c r="B6" s="280" t="s">
        <v>199</v>
      </c>
      <c r="C6" s="292" t="s">
        <v>200</v>
      </c>
      <c r="D6" s="293">
        <f t="shared" si="0"/>
        <v>720</v>
      </c>
      <c r="E6" s="292">
        <v>60</v>
      </c>
      <c r="F6" s="294">
        <v>0</v>
      </c>
      <c r="G6" s="294">
        <f t="shared" si="1"/>
        <v>0</v>
      </c>
      <c r="H6" s="329"/>
    </row>
    <row r="7" spans="1:8" ht="39.950000000000003" customHeight="1">
      <c r="A7" s="291">
        <v>5</v>
      </c>
      <c r="B7" s="280" t="s">
        <v>201</v>
      </c>
      <c r="C7" s="292" t="s">
        <v>200</v>
      </c>
      <c r="D7" s="293">
        <f t="shared" si="0"/>
        <v>720</v>
      </c>
      <c r="E7" s="292">
        <v>60</v>
      </c>
      <c r="F7" s="294">
        <v>0</v>
      </c>
      <c r="G7" s="294">
        <f t="shared" si="1"/>
        <v>0</v>
      </c>
      <c r="H7" s="329"/>
    </row>
    <row r="8" spans="1:8" ht="39.950000000000003" customHeight="1">
      <c r="A8" s="291">
        <v>6</v>
      </c>
      <c r="B8" s="280" t="s">
        <v>202</v>
      </c>
      <c r="C8" s="292" t="s">
        <v>200</v>
      </c>
      <c r="D8" s="293">
        <f t="shared" si="0"/>
        <v>720</v>
      </c>
      <c r="E8" s="292">
        <v>60</v>
      </c>
      <c r="F8" s="294">
        <v>0</v>
      </c>
      <c r="G8" s="294">
        <f t="shared" si="1"/>
        <v>0</v>
      </c>
      <c r="H8" s="329"/>
    </row>
    <row r="9" spans="1:8" ht="39.950000000000003" customHeight="1">
      <c r="A9" s="291">
        <v>7</v>
      </c>
      <c r="B9" s="280" t="s">
        <v>203</v>
      </c>
      <c r="C9" s="292" t="s">
        <v>200</v>
      </c>
      <c r="D9" s="293">
        <f t="shared" si="0"/>
        <v>720</v>
      </c>
      <c r="E9" s="292">
        <v>60</v>
      </c>
      <c r="F9" s="294">
        <v>0</v>
      </c>
      <c r="G9" s="294">
        <f t="shared" si="1"/>
        <v>0</v>
      </c>
      <c r="H9" s="329"/>
    </row>
    <row r="10" spans="1:8" ht="39.950000000000003" customHeight="1">
      <c r="A10" s="291">
        <v>8</v>
      </c>
      <c r="B10" s="280" t="s">
        <v>204</v>
      </c>
      <c r="C10" s="292" t="s">
        <v>205</v>
      </c>
      <c r="D10" s="293">
        <f t="shared" si="0"/>
        <v>144</v>
      </c>
      <c r="E10" s="292">
        <v>12</v>
      </c>
      <c r="F10" s="294">
        <v>0</v>
      </c>
      <c r="G10" s="294">
        <f t="shared" si="1"/>
        <v>0</v>
      </c>
      <c r="H10" s="329"/>
    </row>
    <row r="11" spans="1:8" ht="39.950000000000003" customHeight="1">
      <c r="A11" s="291">
        <v>9</v>
      </c>
      <c r="B11" s="280" t="s">
        <v>206</v>
      </c>
      <c r="C11" s="292" t="s">
        <v>207</v>
      </c>
      <c r="D11" s="293">
        <f t="shared" si="0"/>
        <v>288</v>
      </c>
      <c r="E11" s="292">
        <v>24</v>
      </c>
      <c r="F11" s="294">
        <v>0</v>
      </c>
      <c r="G11" s="294">
        <f t="shared" si="1"/>
        <v>0</v>
      </c>
      <c r="H11" s="329"/>
    </row>
    <row r="12" spans="1:8" ht="39.950000000000003" customHeight="1">
      <c r="A12" s="291">
        <v>10</v>
      </c>
      <c r="B12" s="280" t="s">
        <v>208</v>
      </c>
      <c r="C12" s="292" t="s">
        <v>209</v>
      </c>
      <c r="D12" s="293">
        <f t="shared" si="0"/>
        <v>300</v>
      </c>
      <c r="E12" s="292">
        <v>25</v>
      </c>
      <c r="F12" s="294">
        <v>0</v>
      </c>
      <c r="G12" s="294">
        <f t="shared" si="1"/>
        <v>0</v>
      </c>
      <c r="H12" s="329"/>
    </row>
    <row r="13" spans="1:8" ht="39.950000000000003" customHeight="1">
      <c r="A13" s="291">
        <v>11</v>
      </c>
      <c r="B13" s="280" t="s">
        <v>210</v>
      </c>
      <c r="C13" s="292" t="s">
        <v>211</v>
      </c>
      <c r="D13" s="293">
        <f t="shared" si="0"/>
        <v>108</v>
      </c>
      <c r="E13" s="271">
        <v>9</v>
      </c>
      <c r="F13" s="294">
        <v>0</v>
      </c>
      <c r="G13" s="294">
        <f t="shared" si="1"/>
        <v>0</v>
      </c>
      <c r="H13" s="329"/>
    </row>
    <row r="14" spans="1:8" ht="39.950000000000003" customHeight="1">
      <c r="A14" s="291">
        <v>12</v>
      </c>
      <c r="B14" s="280" t="s">
        <v>212</v>
      </c>
      <c r="C14" s="292" t="s">
        <v>211</v>
      </c>
      <c r="D14" s="293">
        <f t="shared" si="0"/>
        <v>96</v>
      </c>
      <c r="E14" s="292">
        <v>8</v>
      </c>
      <c r="F14" s="294">
        <v>0</v>
      </c>
      <c r="G14" s="294">
        <f t="shared" ref="G14:G22" si="2">F14*E14</f>
        <v>0</v>
      </c>
      <c r="H14" s="329"/>
    </row>
    <row r="15" spans="1:8" ht="39.950000000000003" customHeight="1">
      <c r="A15" s="291">
        <v>13</v>
      </c>
      <c r="B15" s="280" t="s">
        <v>213</v>
      </c>
      <c r="C15" s="292" t="s">
        <v>214</v>
      </c>
      <c r="D15" s="293">
        <f t="shared" si="0"/>
        <v>24</v>
      </c>
      <c r="E15" s="292">
        <v>2</v>
      </c>
      <c r="F15" s="294">
        <v>0</v>
      </c>
      <c r="G15" s="294">
        <f t="shared" si="2"/>
        <v>0</v>
      </c>
      <c r="H15" s="329"/>
    </row>
    <row r="16" spans="1:8" ht="39.950000000000003" customHeight="1">
      <c r="A16" s="291">
        <v>14</v>
      </c>
      <c r="B16" s="280" t="s">
        <v>215</v>
      </c>
      <c r="C16" s="292" t="s">
        <v>209</v>
      </c>
      <c r="D16" s="293">
        <f t="shared" si="0"/>
        <v>180</v>
      </c>
      <c r="E16" s="292">
        <v>15</v>
      </c>
      <c r="F16" s="294">
        <v>0</v>
      </c>
      <c r="G16" s="294">
        <f t="shared" si="2"/>
        <v>0</v>
      </c>
      <c r="H16" s="329"/>
    </row>
    <row r="17" spans="1:12" ht="39.950000000000003" customHeight="1">
      <c r="A17" s="291">
        <v>15</v>
      </c>
      <c r="B17" s="280" t="s">
        <v>216</v>
      </c>
      <c r="C17" s="292" t="s">
        <v>209</v>
      </c>
      <c r="D17" s="293">
        <f t="shared" si="0"/>
        <v>240</v>
      </c>
      <c r="E17" s="292">
        <v>20</v>
      </c>
      <c r="F17" s="294">
        <v>0</v>
      </c>
      <c r="G17" s="294">
        <f t="shared" si="2"/>
        <v>0</v>
      </c>
      <c r="H17" s="329"/>
    </row>
    <row r="18" spans="1:12" ht="39.950000000000003" customHeight="1">
      <c r="A18" s="291">
        <v>16</v>
      </c>
      <c r="B18" s="280" t="s">
        <v>217</v>
      </c>
      <c r="C18" s="292" t="s">
        <v>209</v>
      </c>
      <c r="D18" s="293">
        <f t="shared" si="0"/>
        <v>144</v>
      </c>
      <c r="E18" s="292">
        <v>12</v>
      </c>
      <c r="F18" s="294">
        <v>0</v>
      </c>
      <c r="G18" s="294">
        <f t="shared" si="2"/>
        <v>0</v>
      </c>
      <c r="H18" s="329"/>
    </row>
    <row r="19" spans="1:12" ht="39.950000000000003" customHeight="1">
      <c r="A19" s="291">
        <v>17</v>
      </c>
      <c r="B19" s="280" t="s">
        <v>218</v>
      </c>
      <c r="C19" s="292" t="s">
        <v>211</v>
      </c>
      <c r="D19" s="293">
        <f t="shared" si="0"/>
        <v>24</v>
      </c>
      <c r="E19" s="292">
        <v>2</v>
      </c>
      <c r="F19" s="294">
        <v>0</v>
      </c>
      <c r="G19" s="294">
        <f>F19*E19</f>
        <v>0</v>
      </c>
      <c r="H19" s="329"/>
    </row>
    <row r="20" spans="1:12" ht="39.950000000000003" customHeight="1">
      <c r="A20" s="291">
        <v>18</v>
      </c>
      <c r="B20" s="280" t="s">
        <v>219</v>
      </c>
      <c r="C20" s="292" t="s">
        <v>209</v>
      </c>
      <c r="D20" s="293">
        <f t="shared" si="0"/>
        <v>216</v>
      </c>
      <c r="E20" s="292">
        <v>18</v>
      </c>
      <c r="F20" s="294">
        <v>0</v>
      </c>
      <c r="G20" s="294">
        <f t="shared" si="2"/>
        <v>0</v>
      </c>
      <c r="H20" s="329"/>
      <c r="I20" s="297"/>
      <c r="J20" s="297"/>
      <c r="K20" s="297"/>
      <c r="L20" s="297"/>
    </row>
    <row r="21" spans="1:12" ht="39.950000000000003" customHeight="1">
      <c r="A21" s="291">
        <v>19</v>
      </c>
      <c r="B21" s="280" t="s">
        <v>220</v>
      </c>
      <c r="C21" s="292" t="s">
        <v>209</v>
      </c>
      <c r="D21" s="293">
        <f t="shared" si="0"/>
        <v>216</v>
      </c>
      <c r="E21" s="292">
        <v>18</v>
      </c>
      <c r="F21" s="294">
        <v>0</v>
      </c>
      <c r="G21" s="294">
        <f t="shared" si="2"/>
        <v>0</v>
      </c>
      <c r="H21" s="329"/>
    </row>
    <row r="22" spans="1:12" ht="39.950000000000003" customHeight="1">
      <c r="A22" s="291">
        <v>20</v>
      </c>
      <c r="B22" s="280" t="s">
        <v>221</v>
      </c>
      <c r="C22" s="292" t="s">
        <v>209</v>
      </c>
      <c r="D22" s="293">
        <f t="shared" si="0"/>
        <v>144</v>
      </c>
      <c r="E22" s="292">
        <v>12</v>
      </c>
      <c r="F22" s="294">
        <v>0</v>
      </c>
      <c r="G22" s="294">
        <f t="shared" si="2"/>
        <v>0</v>
      </c>
      <c r="H22" s="329"/>
    </row>
    <row r="23" spans="1:12" ht="39.950000000000003" customHeight="1">
      <c r="A23" s="291">
        <v>21</v>
      </c>
      <c r="B23" s="280" t="s">
        <v>222</v>
      </c>
      <c r="C23" s="292" t="s">
        <v>209</v>
      </c>
      <c r="D23" s="293">
        <f t="shared" si="0"/>
        <v>24</v>
      </c>
      <c r="E23" s="292">
        <v>2</v>
      </c>
      <c r="F23" s="294">
        <v>0</v>
      </c>
      <c r="G23" s="294">
        <f>F23*E23</f>
        <v>0</v>
      </c>
      <c r="H23" s="329"/>
    </row>
    <row r="24" spans="1:12" s="299" customFormat="1" ht="39.950000000000003" customHeight="1">
      <c r="A24" s="516" t="s">
        <v>223</v>
      </c>
      <c r="B24" s="517"/>
      <c r="C24" s="517"/>
      <c r="D24" s="517"/>
      <c r="E24" s="517"/>
      <c r="F24" s="518"/>
      <c r="G24" s="331">
        <f>SUM(G3:G23)</f>
        <v>0</v>
      </c>
      <c r="H24" s="330">
        <f>G24*12</f>
        <v>0</v>
      </c>
      <c r="I24" s="334" t="s">
        <v>376</v>
      </c>
    </row>
    <row r="25" spans="1:12" ht="30">
      <c r="A25" s="298"/>
      <c r="B25" s="295"/>
      <c r="C25" s="295"/>
      <c r="D25" s="295"/>
      <c r="E25" s="295"/>
      <c r="F25" s="295"/>
      <c r="G25" s="332">
        <f>ROUND((G24/9),2)</f>
        <v>0</v>
      </c>
      <c r="H25" s="333" t="s">
        <v>377</v>
      </c>
    </row>
    <row r="26" spans="1:12" ht="48" customHeight="1">
      <c r="A26" s="295"/>
      <c r="B26" s="295"/>
      <c r="C26" s="295"/>
      <c r="D26" s="295"/>
      <c r="E26" s="295"/>
      <c r="F26" s="295"/>
      <c r="H26" s="346"/>
    </row>
  </sheetData>
  <mergeCells count="2">
    <mergeCell ref="A24:F24"/>
    <mergeCell ref="A1:G1"/>
  </mergeCells>
  <pageMargins left="0.511811024" right="0.511811024" top="0.78740157499999996" bottom="0.78740157499999996" header="0.31496062000000002" footer="0.31496062000000002"/>
  <pageSetup paperSize="9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857D5-9C34-477F-9616-57DEC9F83753}">
  <sheetPr>
    <tabColor rgb="FF00B050"/>
  </sheetPr>
  <dimension ref="A1:L24"/>
  <sheetViews>
    <sheetView showGridLines="0" topLeftCell="A17" zoomScale="80" zoomScaleNormal="80" workbookViewId="0">
      <selection activeCell="G25" sqref="G25"/>
    </sheetView>
  </sheetViews>
  <sheetFormatPr defaultRowHeight="15"/>
  <cols>
    <col min="1" max="1" width="7.42578125" style="304" customWidth="1"/>
    <col min="2" max="2" width="61" style="304" customWidth="1"/>
    <col min="3" max="3" width="23.5703125" style="304" customWidth="1"/>
    <col min="4" max="4" width="12.42578125" style="304" bestFit="1" customWidth="1"/>
    <col min="5" max="5" width="23.5703125" style="304" customWidth="1"/>
    <col min="6" max="6" width="19" style="304" customWidth="1"/>
    <col min="7" max="7" width="18.42578125" style="304" bestFit="1" customWidth="1"/>
    <col min="8" max="8" width="21.28515625" style="304" customWidth="1"/>
    <col min="9" max="11" width="28" style="304" customWidth="1"/>
    <col min="12" max="16384" width="9.140625" style="304"/>
  </cols>
  <sheetData>
    <row r="1" spans="1:12" s="301" customFormat="1" ht="36" customHeight="1">
      <c r="A1" s="526" t="s">
        <v>224</v>
      </c>
      <c r="B1" s="527"/>
      <c r="C1" s="527"/>
      <c r="D1" s="527"/>
      <c r="E1" s="527"/>
      <c r="F1" s="527"/>
      <c r="G1" s="528"/>
    </row>
    <row r="2" spans="1:12" s="302" customFormat="1" ht="28.5">
      <c r="A2" s="522" t="s">
        <v>225</v>
      </c>
      <c r="B2" s="522"/>
      <c r="C2" s="290" t="s">
        <v>226</v>
      </c>
      <c r="D2" s="289" t="s">
        <v>189</v>
      </c>
      <c r="E2" s="289" t="s">
        <v>227</v>
      </c>
      <c r="F2" s="290" t="s">
        <v>167</v>
      </c>
      <c r="G2" s="289" t="s">
        <v>381</v>
      </c>
      <c r="J2" s="303"/>
      <c r="K2" s="303"/>
    </row>
    <row r="3" spans="1:12" ht="50.1" customHeight="1">
      <c r="A3" s="271">
        <v>1</v>
      </c>
      <c r="B3" s="280" t="s">
        <v>228</v>
      </c>
      <c r="C3" s="279" t="e" vm="1">
        <v>#VALUE!</v>
      </c>
      <c r="D3" s="292" t="s">
        <v>229</v>
      </c>
      <c r="E3" s="292">
        <v>2</v>
      </c>
      <c r="F3" s="279">
        <v>0</v>
      </c>
      <c r="G3" s="279">
        <f>F3*E3</f>
        <v>0</v>
      </c>
      <c r="J3" s="305"/>
      <c r="K3" s="305"/>
      <c r="L3" s="306"/>
    </row>
    <row r="4" spans="1:12" ht="50.1" customHeight="1">
      <c r="A4" s="271">
        <v>2</v>
      </c>
      <c r="B4" s="280" t="s">
        <v>230</v>
      </c>
      <c r="C4" s="279" t="e" vm="2">
        <v>#VALUE!</v>
      </c>
      <c r="D4" s="292" t="s">
        <v>229</v>
      </c>
      <c r="E4" s="292">
        <v>2</v>
      </c>
      <c r="F4" s="279">
        <v>0</v>
      </c>
      <c r="G4" s="279">
        <f t="shared" ref="G4:G22" si="0">F4*E4</f>
        <v>0</v>
      </c>
      <c r="J4" s="305"/>
      <c r="K4" s="305"/>
      <c r="L4" s="306"/>
    </row>
    <row r="5" spans="1:12" ht="50.1" customHeight="1">
      <c r="A5" s="271">
        <v>3</v>
      </c>
      <c r="B5" s="280" t="s">
        <v>231</v>
      </c>
      <c r="C5" s="279" t="e" vm="3">
        <v>#VALUE!</v>
      </c>
      <c r="D5" s="292" t="s">
        <v>229</v>
      </c>
      <c r="E5" s="292">
        <v>2</v>
      </c>
      <c r="F5" s="279">
        <v>0</v>
      </c>
      <c r="G5" s="279">
        <f t="shared" si="0"/>
        <v>0</v>
      </c>
      <c r="J5" s="305"/>
      <c r="K5" s="305"/>
      <c r="L5" s="306"/>
    </row>
    <row r="6" spans="1:12" ht="50.1" customHeight="1">
      <c r="A6" s="271">
        <v>4</v>
      </c>
      <c r="B6" s="280" t="s">
        <v>232</v>
      </c>
      <c r="C6" s="279" t="e" vm="4">
        <v>#VALUE!</v>
      </c>
      <c r="D6" s="292" t="s">
        <v>229</v>
      </c>
      <c r="E6" s="292">
        <v>2</v>
      </c>
      <c r="F6" s="279">
        <v>0</v>
      </c>
      <c r="G6" s="279">
        <f t="shared" si="0"/>
        <v>0</v>
      </c>
      <c r="J6" s="305"/>
      <c r="K6" s="305"/>
      <c r="L6" s="306"/>
    </row>
    <row r="7" spans="1:12" ht="50.1" customHeight="1">
      <c r="A7" s="271">
        <v>5</v>
      </c>
      <c r="B7" s="280" t="s">
        <v>233</v>
      </c>
      <c r="C7" s="279" t="e" vm="5">
        <v>#VALUE!</v>
      </c>
      <c r="D7" s="292" t="s">
        <v>229</v>
      </c>
      <c r="E7" s="292">
        <v>40</v>
      </c>
      <c r="F7" s="279">
        <v>0</v>
      </c>
      <c r="G7" s="279">
        <f t="shared" si="0"/>
        <v>0</v>
      </c>
      <c r="J7" s="305"/>
      <c r="K7" s="305"/>
      <c r="L7" s="306"/>
    </row>
    <row r="8" spans="1:12" ht="50.1" customHeight="1">
      <c r="A8" s="271">
        <v>6</v>
      </c>
      <c r="B8" s="280" t="s">
        <v>234</v>
      </c>
      <c r="C8" s="279" t="e" vm="6">
        <v>#VALUE!</v>
      </c>
      <c r="D8" s="292" t="s">
        <v>229</v>
      </c>
      <c r="E8" s="292">
        <v>40</v>
      </c>
      <c r="F8" s="279">
        <v>0</v>
      </c>
      <c r="G8" s="279">
        <f t="shared" si="0"/>
        <v>0</v>
      </c>
      <c r="J8" s="305"/>
      <c r="K8" s="305"/>
      <c r="L8" s="306"/>
    </row>
    <row r="9" spans="1:12" ht="50.1" customHeight="1">
      <c r="A9" s="271">
        <v>7</v>
      </c>
      <c r="B9" s="280" t="s">
        <v>235</v>
      </c>
      <c r="C9" s="279" t="e" vm="7">
        <v>#VALUE!</v>
      </c>
      <c r="D9" s="292" t="s">
        <v>229</v>
      </c>
      <c r="E9" s="292">
        <v>9</v>
      </c>
      <c r="F9" s="279">
        <v>0</v>
      </c>
      <c r="G9" s="279">
        <f t="shared" si="0"/>
        <v>0</v>
      </c>
      <c r="J9" s="305"/>
      <c r="K9" s="305"/>
      <c r="L9" s="306"/>
    </row>
    <row r="10" spans="1:12" ht="67.5" customHeight="1">
      <c r="A10" s="271">
        <v>8</v>
      </c>
      <c r="B10" s="280" t="s">
        <v>236</v>
      </c>
      <c r="C10" s="279" t="e" vm="8">
        <v>#VALUE!</v>
      </c>
      <c r="D10" s="292" t="s">
        <v>229</v>
      </c>
      <c r="E10" s="292">
        <v>150</v>
      </c>
      <c r="F10" s="279">
        <v>0</v>
      </c>
      <c r="G10" s="279">
        <f t="shared" si="0"/>
        <v>0</v>
      </c>
      <c r="J10" s="305"/>
      <c r="K10" s="305"/>
      <c r="L10" s="306"/>
    </row>
    <row r="11" spans="1:12" ht="50.1" customHeight="1">
      <c r="A11" s="271">
        <v>9</v>
      </c>
      <c r="B11" s="280" t="s">
        <v>237</v>
      </c>
      <c r="C11" s="279" t="e" vm="9">
        <v>#VALUE!</v>
      </c>
      <c r="D11" s="292" t="s">
        <v>229</v>
      </c>
      <c r="E11" s="292">
        <v>60</v>
      </c>
      <c r="F11" s="279">
        <v>0</v>
      </c>
      <c r="G11" s="279">
        <f t="shared" si="0"/>
        <v>0</v>
      </c>
      <c r="J11" s="305"/>
      <c r="K11" s="305"/>
      <c r="L11" s="306"/>
    </row>
    <row r="12" spans="1:12" ht="50.1" customHeight="1">
      <c r="A12" s="271">
        <v>10</v>
      </c>
      <c r="B12" s="280" t="s">
        <v>238</v>
      </c>
      <c r="C12" s="279" t="e" vm="9">
        <v>#VALUE!</v>
      </c>
      <c r="D12" s="292" t="s">
        <v>229</v>
      </c>
      <c r="E12" s="292">
        <v>30</v>
      </c>
      <c r="F12" s="279">
        <v>0</v>
      </c>
      <c r="G12" s="279">
        <f t="shared" si="0"/>
        <v>0</v>
      </c>
      <c r="J12" s="305"/>
      <c r="K12" s="305"/>
      <c r="L12" s="306"/>
    </row>
    <row r="13" spans="1:12" ht="50.1" customHeight="1">
      <c r="A13" s="271">
        <v>11</v>
      </c>
      <c r="B13" s="280" t="s">
        <v>239</v>
      </c>
      <c r="C13" s="279" t="e" vm="10">
        <v>#VALUE!</v>
      </c>
      <c r="D13" s="292" t="s">
        <v>229</v>
      </c>
      <c r="E13" s="292">
        <v>9</v>
      </c>
      <c r="F13" s="279">
        <v>0</v>
      </c>
      <c r="G13" s="279">
        <f t="shared" si="0"/>
        <v>0</v>
      </c>
      <c r="J13" s="305"/>
      <c r="K13" s="305"/>
      <c r="L13" s="306"/>
    </row>
    <row r="14" spans="1:12" ht="50.1" customHeight="1">
      <c r="A14" s="271">
        <v>12</v>
      </c>
      <c r="B14" s="280" t="s">
        <v>240</v>
      </c>
      <c r="C14" s="279" t="e" vm="11">
        <v>#VALUE!</v>
      </c>
      <c r="D14" s="292" t="s">
        <v>229</v>
      </c>
      <c r="E14" s="292">
        <v>6</v>
      </c>
      <c r="F14" s="279">
        <v>0</v>
      </c>
      <c r="G14" s="279">
        <f t="shared" si="0"/>
        <v>0</v>
      </c>
      <c r="J14" s="305"/>
      <c r="K14" s="305"/>
      <c r="L14" s="306"/>
    </row>
    <row r="15" spans="1:12" ht="50.1" customHeight="1">
      <c r="A15" s="271">
        <v>13</v>
      </c>
      <c r="B15" s="280" t="s">
        <v>241</v>
      </c>
      <c r="C15" s="279" t="e" vm="12">
        <v>#VALUE!</v>
      </c>
      <c r="D15" s="292" t="s">
        <v>229</v>
      </c>
      <c r="E15" s="292">
        <v>100</v>
      </c>
      <c r="F15" s="279">
        <v>0</v>
      </c>
      <c r="G15" s="279">
        <f t="shared" si="0"/>
        <v>0</v>
      </c>
      <c r="J15" s="305"/>
      <c r="K15" s="305"/>
      <c r="L15" s="306"/>
    </row>
    <row r="16" spans="1:12" ht="50.1" customHeight="1">
      <c r="A16" s="271">
        <v>14</v>
      </c>
      <c r="B16" s="280" t="s">
        <v>242</v>
      </c>
      <c r="C16" s="279" t="e" vm="13">
        <v>#VALUE!</v>
      </c>
      <c r="D16" s="292" t="s">
        <v>229</v>
      </c>
      <c r="E16" s="292">
        <v>40</v>
      </c>
      <c r="F16" s="279">
        <v>0</v>
      </c>
      <c r="G16" s="279">
        <f t="shared" si="0"/>
        <v>0</v>
      </c>
      <c r="J16" s="305"/>
      <c r="K16" s="305"/>
      <c r="L16" s="306"/>
    </row>
    <row r="17" spans="1:12" ht="50.1" customHeight="1">
      <c r="A17" s="271">
        <v>15</v>
      </c>
      <c r="B17" s="280" t="s">
        <v>243</v>
      </c>
      <c r="C17" s="279" t="e" vm="14">
        <v>#VALUE!</v>
      </c>
      <c r="D17" s="292" t="s">
        <v>229</v>
      </c>
      <c r="E17" s="292">
        <v>40</v>
      </c>
      <c r="F17" s="279">
        <v>0</v>
      </c>
      <c r="G17" s="279">
        <f t="shared" si="0"/>
        <v>0</v>
      </c>
      <c r="J17" s="305"/>
      <c r="K17" s="305"/>
      <c r="L17" s="306"/>
    </row>
    <row r="18" spans="1:12" ht="50.1" customHeight="1">
      <c r="A18" s="271">
        <v>16</v>
      </c>
      <c r="B18" s="280" t="s">
        <v>244</v>
      </c>
      <c r="C18" s="279" t="e" vm="15">
        <v>#VALUE!</v>
      </c>
      <c r="D18" s="292" t="s">
        <v>229</v>
      </c>
      <c r="E18" s="292">
        <v>9</v>
      </c>
      <c r="F18" s="279">
        <v>0</v>
      </c>
      <c r="G18" s="279">
        <f t="shared" si="0"/>
        <v>0</v>
      </c>
      <c r="J18" s="305"/>
      <c r="K18" s="305"/>
      <c r="L18" s="306"/>
    </row>
    <row r="19" spans="1:12" ht="50.1" customHeight="1">
      <c r="A19" s="271">
        <v>17</v>
      </c>
      <c r="B19" s="280" t="s">
        <v>245</v>
      </c>
      <c r="C19" s="279" t="e" vm="16">
        <v>#VALUE!</v>
      </c>
      <c r="D19" s="292" t="s">
        <v>229</v>
      </c>
      <c r="E19" s="292">
        <v>18</v>
      </c>
      <c r="F19" s="279">
        <v>0</v>
      </c>
      <c r="G19" s="279">
        <f t="shared" si="0"/>
        <v>0</v>
      </c>
      <c r="J19" s="305"/>
      <c r="K19" s="305"/>
      <c r="L19" s="306"/>
    </row>
    <row r="20" spans="1:12" ht="50.1" customHeight="1">
      <c r="A20" s="271">
        <v>18</v>
      </c>
      <c r="B20" s="280" t="s">
        <v>246</v>
      </c>
      <c r="C20" s="279" t="e" vm="17">
        <v>#VALUE!</v>
      </c>
      <c r="D20" s="292" t="s">
        <v>229</v>
      </c>
      <c r="E20" s="292">
        <v>18</v>
      </c>
      <c r="F20" s="279">
        <v>0</v>
      </c>
      <c r="G20" s="279">
        <f t="shared" si="0"/>
        <v>0</v>
      </c>
      <c r="J20" s="305"/>
      <c r="K20" s="305"/>
      <c r="L20" s="306"/>
    </row>
    <row r="21" spans="1:12" ht="50.1" customHeight="1">
      <c r="A21" s="271">
        <v>19</v>
      </c>
      <c r="B21" s="280" t="s">
        <v>247</v>
      </c>
      <c r="C21" s="279" t="e" vm="18">
        <v>#VALUE!</v>
      </c>
      <c r="D21" s="292" t="s">
        <v>229</v>
      </c>
      <c r="E21" s="292">
        <v>27</v>
      </c>
      <c r="F21" s="279">
        <v>0</v>
      </c>
      <c r="G21" s="279">
        <f t="shared" si="0"/>
        <v>0</v>
      </c>
      <c r="J21" s="305"/>
      <c r="K21" s="305"/>
      <c r="L21" s="306"/>
    </row>
    <row r="22" spans="1:12" ht="50.1" customHeight="1">
      <c r="A22" s="271">
        <v>20</v>
      </c>
      <c r="B22" s="280" t="s">
        <v>248</v>
      </c>
      <c r="C22" s="279" t="e" vm="19">
        <v>#VALUE!</v>
      </c>
      <c r="D22" s="292" t="s">
        <v>229</v>
      </c>
      <c r="E22" s="292">
        <v>27</v>
      </c>
      <c r="F22" s="279">
        <v>0</v>
      </c>
      <c r="G22" s="279">
        <f t="shared" si="0"/>
        <v>0</v>
      </c>
      <c r="J22" s="305"/>
      <c r="K22" s="305"/>
      <c r="L22" s="306"/>
    </row>
    <row r="23" spans="1:12" ht="39.950000000000003" customHeight="1">
      <c r="A23" s="523" t="s">
        <v>249</v>
      </c>
      <c r="B23" s="524"/>
      <c r="C23" s="524"/>
      <c r="D23" s="524"/>
      <c r="E23" s="524"/>
      <c r="F23" s="525"/>
      <c r="G23" s="307">
        <f>SUM(G3:G22)</f>
        <v>0</v>
      </c>
      <c r="H23" s="335"/>
      <c r="L23" s="306"/>
    </row>
    <row r="24" spans="1:12" ht="30">
      <c r="A24" s="308"/>
      <c r="B24" s="308"/>
      <c r="C24" s="308"/>
      <c r="D24" s="308"/>
      <c r="E24" s="308"/>
      <c r="F24" s="308"/>
      <c r="G24" s="336">
        <f>ROUND((G23/12/9),2)</f>
        <v>0</v>
      </c>
      <c r="H24" s="333" t="s">
        <v>377</v>
      </c>
    </row>
  </sheetData>
  <mergeCells count="3">
    <mergeCell ref="A2:B2"/>
    <mergeCell ref="A23:F23"/>
    <mergeCell ref="A1:G1"/>
  </mergeCells>
  <pageMargins left="0.511811024" right="0.511811024" top="0.78740157499999996" bottom="0.78740157499999996" header="0.31496062000000002" footer="0.31496062000000002"/>
  <pageSetup paperSize="9" scale="5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E5F6-5510-4691-8E3B-DF3C67C1FAE0}">
  <sheetPr>
    <tabColor rgb="FF00B050"/>
  </sheetPr>
  <dimension ref="A1:I28"/>
  <sheetViews>
    <sheetView showGridLines="0" zoomScale="90" zoomScaleNormal="90" workbookViewId="0">
      <selection activeCell="F6" sqref="F6"/>
    </sheetView>
  </sheetViews>
  <sheetFormatPr defaultRowHeight="12.75"/>
  <cols>
    <col min="1" max="1" width="5.140625" style="263" customWidth="1"/>
    <col min="2" max="2" width="70" style="263" customWidth="1"/>
    <col min="3" max="3" width="12.28515625" style="263" customWidth="1"/>
    <col min="4" max="4" width="13.28515625" style="263" customWidth="1"/>
    <col min="5" max="5" width="16.42578125" style="263" bestFit="1" customWidth="1"/>
    <col min="6" max="6" width="15" style="263" bestFit="1" customWidth="1"/>
    <col min="7" max="7" width="11" style="263" bestFit="1" customWidth="1"/>
    <col min="8" max="8" width="11.5703125" style="263" bestFit="1" customWidth="1"/>
    <col min="9" max="9" width="11" style="263" bestFit="1" customWidth="1"/>
    <col min="10" max="16384" width="9.140625" style="263"/>
  </cols>
  <sheetData>
    <row r="1" spans="1:9" ht="36.75" customHeight="1">
      <c r="A1" s="300" t="s">
        <v>163</v>
      </c>
      <c r="B1" s="300" t="s">
        <v>40</v>
      </c>
      <c r="C1" s="300" t="s">
        <v>229</v>
      </c>
      <c r="D1" s="300" t="s">
        <v>250</v>
      </c>
      <c r="E1" s="287" t="s">
        <v>251</v>
      </c>
      <c r="F1" s="287" t="s">
        <v>252</v>
      </c>
    </row>
    <row r="2" spans="1:9" ht="30">
      <c r="A2" s="309">
        <v>1</v>
      </c>
      <c r="B2" s="310" t="s">
        <v>253</v>
      </c>
      <c r="C2" s="311" t="s">
        <v>254</v>
      </c>
      <c r="D2" s="311">
        <v>9</v>
      </c>
      <c r="E2" s="348">
        <v>0</v>
      </c>
      <c r="F2" s="348">
        <f>E2*D2</f>
        <v>0</v>
      </c>
      <c r="G2" s="312"/>
      <c r="H2" s="313"/>
      <c r="I2" s="312"/>
    </row>
    <row r="3" spans="1:9" ht="30">
      <c r="A3" s="309">
        <v>2</v>
      </c>
      <c r="B3" s="310" t="s">
        <v>255</v>
      </c>
      <c r="C3" s="311" t="s">
        <v>254</v>
      </c>
      <c r="D3" s="311">
        <v>5</v>
      </c>
      <c r="E3" s="348">
        <v>0</v>
      </c>
      <c r="F3" s="348">
        <f>E3*D3</f>
        <v>0</v>
      </c>
      <c r="G3" s="312"/>
      <c r="H3" s="313"/>
      <c r="I3" s="312"/>
    </row>
    <row r="4" spans="1:9" ht="15">
      <c r="A4" s="309">
        <v>3</v>
      </c>
      <c r="B4" s="310" t="s">
        <v>256</v>
      </c>
      <c r="C4" s="311" t="s">
        <v>254</v>
      </c>
      <c r="D4" s="311">
        <v>8</v>
      </c>
      <c r="E4" s="348">
        <v>0</v>
      </c>
      <c r="F4" s="348">
        <f>E4*D4</f>
        <v>0</v>
      </c>
      <c r="G4" s="312"/>
      <c r="H4" s="313"/>
      <c r="I4" s="312"/>
    </row>
    <row r="5" spans="1:9" ht="15">
      <c r="A5" s="529" t="s">
        <v>257</v>
      </c>
      <c r="B5" s="529"/>
      <c r="C5" s="529"/>
      <c r="D5" s="529"/>
      <c r="E5" s="529"/>
      <c r="F5" s="349">
        <f>ROUND((SUM(F2:F4)/12/9),2)</f>
        <v>0</v>
      </c>
      <c r="H5" s="313"/>
      <c r="I5" s="312"/>
    </row>
    <row r="6" spans="1:9">
      <c r="I6" s="312"/>
    </row>
    <row r="7" spans="1:9">
      <c r="B7" s="314"/>
    </row>
    <row r="8" spans="1:9">
      <c r="B8" s="314"/>
    </row>
    <row r="14" spans="1:9">
      <c r="H14" s="312"/>
      <c r="I14" s="312"/>
    </row>
    <row r="15" spans="1:9">
      <c r="H15" s="312"/>
      <c r="I15" s="312"/>
    </row>
    <row r="16" spans="1:9" ht="15">
      <c r="F16" s="315"/>
      <c r="I16" s="312"/>
    </row>
    <row r="17" spans="6:6" ht="15">
      <c r="F17" s="315"/>
    </row>
    <row r="18" spans="6:6" ht="15.75">
      <c r="F18" s="316"/>
    </row>
    <row r="19" spans="6:6" ht="15">
      <c r="F19" s="317"/>
    </row>
    <row r="20" spans="6:6" ht="15.75">
      <c r="F20" s="316"/>
    </row>
    <row r="21" spans="6:6" ht="15">
      <c r="F21" s="317"/>
    </row>
    <row r="22" spans="6:6" ht="15">
      <c r="F22" s="317"/>
    </row>
    <row r="23" spans="6:6" ht="15">
      <c r="F23" s="317"/>
    </row>
    <row r="24" spans="6:6" ht="15">
      <c r="F24" s="315"/>
    </row>
    <row r="25" spans="6:6" ht="15">
      <c r="F25" s="315"/>
    </row>
    <row r="26" spans="6:6" ht="15">
      <c r="F26" s="315"/>
    </row>
    <row r="27" spans="6:6" ht="15">
      <c r="F27" s="315"/>
    </row>
    <row r="28" spans="6:6" ht="15">
      <c r="F28" s="315"/>
    </row>
  </sheetData>
  <mergeCells count="1">
    <mergeCell ref="A5:E5"/>
  </mergeCells>
  <pageMargins left="0.511811024" right="0.511811024" top="0.78740157499999996" bottom="0.78740157499999996" header="0.31496062000000002" footer="0.31496062000000002"/>
  <pageSetup paperSize="9" scale="72" orientation="portrait" horizontalDpi="4294967295" verticalDpi="4294967295" r:id="rId1"/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6F403-3173-43CF-A3C1-BCAD427DADEE}">
  <sheetPr>
    <tabColor rgb="FF00B050"/>
  </sheetPr>
  <dimension ref="A1:I22"/>
  <sheetViews>
    <sheetView showGridLines="0" workbookViewId="0">
      <selection activeCell="K18" sqref="K18"/>
    </sheetView>
  </sheetViews>
  <sheetFormatPr defaultRowHeight="12.75"/>
  <cols>
    <col min="1" max="1" width="9.140625" style="263"/>
    <col min="2" max="2" width="10.7109375" style="263" bestFit="1" customWidth="1"/>
    <col min="3" max="3" width="12" style="263" customWidth="1"/>
    <col min="4" max="4" width="12.140625" style="263" customWidth="1"/>
    <col min="5" max="5" width="13.42578125" style="263" customWidth="1"/>
    <col min="6" max="6" width="9.140625" style="263"/>
    <col min="7" max="7" width="36.85546875" style="263" bestFit="1" customWidth="1"/>
    <col min="8" max="16384" width="9.140625" style="263"/>
  </cols>
  <sheetData>
    <row r="1" spans="1:9">
      <c r="A1" s="531" t="s">
        <v>258</v>
      </c>
      <c r="B1" s="531"/>
      <c r="C1" s="318" t="s">
        <v>66</v>
      </c>
      <c r="D1" s="318" t="s">
        <v>259</v>
      </c>
      <c r="E1" s="318" t="s">
        <v>43</v>
      </c>
    </row>
    <row r="2" spans="1:9">
      <c r="A2" s="530">
        <v>1</v>
      </c>
      <c r="B2" s="530" t="s">
        <v>260</v>
      </c>
      <c r="C2" s="319" t="s">
        <v>261</v>
      </c>
      <c r="D2" s="320">
        <v>2.5999999999999999E-2</v>
      </c>
      <c r="E2" s="320">
        <v>2.5999999999999999E-2</v>
      </c>
      <c r="G2" s="263" t="s">
        <v>262</v>
      </c>
      <c r="H2" s="321">
        <f>AVERAGE(D4,D7,D10,D13,D16,D19,D22)</f>
        <v>9.1999999999999998E-3</v>
      </c>
    </row>
    <row r="3" spans="1:9">
      <c r="A3" s="530"/>
      <c r="B3" s="530"/>
      <c r="C3" s="319" t="s">
        <v>263</v>
      </c>
      <c r="D3" s="320">
        <v>2.5999999999999999E-2</v>
      </c>
      <c r="E3" s="320">
        <v>0.03</v>
      </c>
      <c r="G3" s="263" t="s">
        <v>264</v>
      </c>
      <c r="H3" s="321">
        <f>AVERAGE(E4,E7,E10,E13,E16,E19,E22)</f>
        <v>7.3000000000000001E-3</v>
      </c>
    </row>
    <row r="4" spans="1:9" ht="15">
      <c r="A4" s="530"/>
      <c r="B4" s="530"/>
      <c r="C4" s="319" t="s">
        <v>265</v>
      </c>
      <c r="D4" s="322">
        <f>D3-D2</f>
        <v>0</v>
      </c>
      <c r="E4" s="323">
        <f>E3-E2</f>
        <v>4.0000000000000001E-3</v>
      </c>
    </row>
    <row r="5" spans="1:9">
      <c r="A5" s="530">
        <v>2</v>
      </c>
      <c r="B5" s="530" t="s">
        <v>266</v>
      </c>
      <c r="C5" s="319" t="s">
        <v>261</v>
      </c>
      <c r="D5" s="320">
        <v>7.4000000000000003E-3</v>
      </c>
      <c r="E5" s="320">
        <v>0.01</v>
      </c>
      <c r="G5" s="263" t="s">
        <v>267</v>
      </c>
      <c r="H5" s="321">
        <f>AVERAGE(D2,D5,D8,D11,D14,D17,D20)</f>
        <v>2.1299999999999999E-2</v>
      </c>
      <c r="I5" s="321"/>
    </row>
    <row r="6" spans="1:9">
      <c r="A6" s="530"/>
      <c r="B6" s="530"/>
      <c r="C6" s="319" t="s">
        <v>263</v>
      </c>
      <c r="D6" s="320">
        <v>1.4800000000000001E-2</v>
      </c>
      <c r="E6" s="320">
        <v>1.2999999999999999E-2</v>
      </c>
      <c r="G6" s="263" t="s">
        <v>268</v>
      </c>
      <c r="H6" s="321">
        <f>AVERAGE(D3,D6,D9,D12,D15,D18,D21)</f>
        <v>2.5600000000000001E-2</v>
      </c>
    </row>
    <row r="7" spans="1:9" ht="15">
      <c r="A7" s="530"/>
      <c r="B7" s="530"/>
      <c r="C7" s="319" t="s">
        <v>265</v>
      </c>
      <c r="D7" s="323">
        <f>D6-D5</f>
        <v>7.4000000000000003E-3</v>
      </c>
      <c r="E7" s="323">
        <f>E6-E5</f>
        <v>3.0000000000000001E-3</v>
      </c>
      <c r="G7" s="263" t="s">
        <v>378</v>
      </c>
      <c r="H7" s="321">
        <f>H6-H5</f>
        <v>4.3E-3</v>
      </c>
    </row>
    <row r="8" spans="1:9">
      <c r="A8" s="530">
        <v>3</v>
      </c>
      <c r="B8" s="530" t="s">
        <v>269</v>
      </c>
      <c r="C8" s="319" t="s">
        <v>261</v>
      </c>
      <c r="D8" s="320">
        <v>1.61E-2</v>
      </c>
      <c r="E8" s="320">
        <v>1.6E-2</v>
      </c>
    </row>
    <row r="9" spans="1:9">
      <c r="A9" s="530"/>
      <c r="B9" s="530"/>
      <c r="C9" s="319" t="s">
        <v>263</v>
      </c>
      <c r="D9" s="320">
        <v>1.61E-2</v>
      </c>
      <c r="E9" s="320">
        <v>1.6E-2</v>
      </c>
      <c r="G9" s="263" t="s">
        <v>270</v>
      </c>
      <c r="H9" s="321">
        <f>AVERAGE(E2,E5,E8,E11,E14,E17,E20)</f>
        <v>1.7999999999999999E-2</v>
      </c>
    </row>
    <row r="10" spans="1:9" ht="15">
      <c r="A10" s="530"/>
      <c r="B10" s="530"/>
      <c r="C10" s="319" t="s">
        <v>265</v>
      </c>
      <c r="D10" s="322">
        <f>D9-D8</f>
        <v>0</v>
      </c>
      <c r="E10" s="322">
        <f>E9-E8</f>
        <v>0</v>
      </c>
      <c r="G10" s="263" t="s">
        <v>271</v>
      </c>
      <c r="H10" s="321">
        <f>AVERAGE(E3,E6,E9,E12,E15,E18,E21)</f>
        <v>2.0400000000000001E-2</v>
      </c>
    </row>
    <row r="11" spans="1:9">
      <c r="A11" s="530">
        <v>4</v>
      </c>
      <c r="B11" s="530" t="s">
        <v>272</v>
      </c>
      <c r="C11" s="319" t="s">
        <v>261</v>
      </c>
      <c r="D11" s="320">
        <v>1.4999999999999999E-2</v>
      </c>
      <c r="E11" s="320">
        <v>1.4999999999999999E-2</v>
      </c>
      <c r="G11" s="263" t="s">
        <v>379</v>
      </c>
      <c r="H11" s="321">
        <f>H10-H9</f>
        <v>2.3999999999999998E-3</v>
      </c>
    </row>
    <row r="12" spans="1:9">
      <c r="A12" s="530"/>
      <c r="B12" s="530"/>
      <c r="C12" s="319" t="s">
        <v>263</v>
      </c>
      <c r="D12" s="320">
        <v>1.4999999999999999E-2</v>
      </c>
      <c r="E12" s="320">
        <v>1.4999999999999999E-2</v>
      </c>
    </row>
    <row r="13" spans="1:9" ht="15">
      <c r="A13" s="530"/>
      <c r="B13" s="530"/>
      <c r="C13" s="319" t="s">
        <v>265</v>
      </c>
      <c r="D13" s="322">
        <f>D12-D11</f>
        <v>0</v>
      </c>
      <c r="E13" s="322">
        <f>E12-E11</f>
        <v>0</v>
      </c>
    </row>
    <row r="14" spans="1:9">
      <c r="A14" s="530">
        <v>5</v>
      </c>
      <c r="B14" s="530" t="s">
        <v>273</v>
      </c>
      <c r="C14" s="319" t="s">
        <v>261</v>
      </c>
      <c r="D14" s="320">
        <v>0.01</v>
      </c>
      <c r="E14" s="320">
        <v>5.7999999999999996E-3</v>
      </c>
    </row>
    <row r="15" spans="1:9">
      <c r="A15" s="530"/>
      <c r="B15" s="530"/>
      <c r="C15" s="319" t="s">
        <v>263</v>
      </c>
      <c r="D15" s="320">
        <v>0.05</v>
      </c>
      <c r="E15" s="320">
        <v>3.2599999999999997E-2</v>
      </c>
    </row>
    <row r="16" spans="1:9" ht="15">
      <c r="A16" s="530"/>
      <c r="B16" s="530"/>
      <c r="C16" s="319" t="s">
        <v>265</v>
      </c>
      <c r="D16" s="323">
        <f>D15-D14</f>
        <v>0.04</v>
      </c>
      <c r="E16" s="323">
        <f>E15-E14</f>
        <v>2.6800000000000001E-2</v>
      </c>
    </row>
    <row r="17" spans="1:5">
      <c r="A17" s="530">
        <v>6</v>
      </c>
      <c r="B17" s="530" t="s">
        <v>274</v>
      </c>
      <c r="C17" s="319" t="s">
        <v>261</v>
      </c>
      <c r="D17" s="320">
        <v>4.2999999999999997E-2</v>
      </c>
      <c r="E17" s="320">
        <v>4.2999999999999997E-2</v>
      </c>
    </row>
    <row r="18" spans="1:5">
      <c r="A18" s="530"/>
      <c r="B18" s="530"/>
      <c r="C18" s="319" t="s">
        <v>263</v>
      </c>
      <c r="D18" s="320">
        <v>2.5999999999999999E-2</v>
      </c>
      <c r="E18" s="320">
        <v>2.5999999999999999E-2</v>
      </c>
    </row>
    <row r="19" spans="1:5" ht="15">
      <c r="A19" s="530"/>
      <c r="B19" s="530"/>
      <c r="C19" s="319" t="s">
        <v>265</v>
      </c>
      <c r="D19" s="323">
        <f>D17-D18</f>
        <v>1.7000000000000001E-2</v>
      </c>
      <c r="E19" s="323">
        <f>E17-E18</f>
        <v>1.7000000000000001E-2</v>
      </c>
    </row>
    <row r="20" spans="1:5">
      <c r="A20" s="530">
        <v>7</v>
      </c>
      <c r="B20" s="530" t="s">
        <v>275</v>
      </c>
      <c r="C20" s="319" t="s">
        <v>261</v>
      </c>
      <c r="D20" s="320">
        <v>3.15E-2</v>
      </c>
      <c r="E20" s="320">
        <v>0.01</v>
      </c>
    </row>
    <row r="21" spans="1:5">
      <c r="A21" s="530"/>
      <c r="B21" s="530"/>
      <c r="C21" s="319" t="s">
        <v>263</v>
      </c>
      <c r="D21" s="320">
        <v>3.15E-2</v>
      </c>
      <c r="E21" s="320">
        <v>0.01</v>
      </c>
    </row>
    <row r="22" spans="1:5" ht="15">
      <c r="A22" s="530"/>
      <c r="B22" s="530"/>
      <c r="C22" s="319" t="s">
        <v>265</v>
      </c>
      <c r="D22" s="322">
        <f>D21-D20</f>
        <v>0</v>
      </c>
      <c r="E22" s="322">
        <f>E21-E20</f>
        <v>0</v>
      </c>
    </row>
  </sheetData>
  <mergeCells count="15">
    <mergeCell ref="A8:A10"/>
    <mergeCell ref="B8:B10"/>
    <mergeCell ref="A1:B1"/>
    <mergeCell ref="A2:A4"/>
    <mergeCell ref="B2:B4"/>
    <mergeCell ref="A5:A7"/>
    <mergeCell ref="B5:B7"/>
    <mergeCell ref="A20:A22"/>
    <mergeCell ref="B20:B22"/>
    <mergeCell ref="A11:A13"/>
    <mergeCell ref="B11:B13"/>
    <mergeCell ref="A14:A16"/>
    <mergeCell ref="B14:B16"/>
    <mergeCell ref="A17:A19"/>
    <mergeCell ref="B17:B19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FF"/>
  </sheetPr>
  <dimension ref="A1:I94"/>
  <sheetViews>
    <sheetView showGridLines="0" tabSelected="1" zoomScaleNormal="100" zoomScaleSheetLayoutView="100" workbookViewId="0">
      <selection activeCell="F17" sqref="F17"/>
    </sheetView>
  </sheetViews>
  <sheetFormatPr defaultRowHeight="15.75"/>
  <cols>
    <col min="1" max="1" width="9.28515625" style="3" customWidth="1"/>
    <col min="2" max="2" width="40.5703125" style="2" customWidth="1"/>
    <col min="3" max="3" width="17.42578125" style="2" customWidth="1"/>
    <col min="4" max="4" width="17.85546875" style="2" customWidth="1"/>
    <col min="5" max="5" width="23.42578125" style="2" customWidth="1"/>
    <col min="6" max="6" width="26.42578125" style="2" customWidth="1"/>
    <col min="7" max="7" width="19.42578125" style="2" bestFit="1" customWidth="1"/>
    <col min="8" max="8" width="14.28515625" style="2" bestFit="1" customWidth="1"/>
    <col min="9" max="9" width="16.85546875" style="2" bestFit="1" customWidth="1"/>
    <col min="10" max="16384" width="9.140625" style="2"/>
  </cols>
  <sheetData>
    <row r="1" spans="1:9" s="1" customFormat="1" ht="30" customHeight="1">
      <c r="A1" s="543" t="s">
        <v>276</v>
      </c>
      <c r="B1" s="544"/>
      <c r="C1" s="544"/>
      <c r="D1" s="544"/>
      <c r="E1" s="544"/>
      <c r="F1" s="545"/>
    </row>
    <row r="2" spans="1:9" s="1" customFormat="1" ht="15.95" customHeight="1">
      <c r="A2" s="108" t="s">
        <v>0</v>
      </c>
      <c r="B2" s="552" t="s">
        <v>277</v>
      </c>
      <c r="C2" s="553"/>
      <c r="D2" s="553"/>
      <c r="E2" s="554"/>
      <c r="F2" s="109" t="s">
        <v>54</v>
      </c>
    </row>
    <row r="3" spans="1:9" s="1" customFormat="1" ht="15.95" customHeight="1">
      <c r="A3" s="108" t="s">
        <v>2</v>
      </c>
      <c r="B3" s="552" t="s">
        <v>55</v>
      </c>
      <c r="C3" s="553"/>
      <c r="D3" s="553"/>
      <c r="E3" s="554"/>
      <c r="F3" s="109"/>
    </row>
    <row r="4" spans="1:9" s="1" customFormat="1" ht="15.95" customHeight="1">
      <c r="A4" s="108" t="s">
        <v>4</v>
      </c>
      <c r="B4" s="534" t="s">
        <v>56</v>
      </c>
      <c r="C4" s="535"/>
      <c r="D4" s="535"/>
      <c r="E4" s="536"/>
      <c r="F4" s="109"/>
    </row>
    <row r="5" spans="1:9" s="1" customFormat="1" ht="15.95" customHeight="1">
      <c r="A5" s="108" t="s">
        <v>6</v>
      </c>
      <c r="B5" s="534" t="s">
        <v>57</v>
      </c>
      <c r="C5" s="535"/>
      <c r="D5" s="535"/>
      <c r="E5" s="536"/>
      <c r="F5" s="109" t="s">
        <v>58</v>
      </c>
    </row>
    <row r="6" spans="1:9" s="1" customFormat="1" ht="15.95" customHeight="1">
      <c r="A6" s="108" t="s">
        <v>8</v>
      </c>
      <c r="B6" s="555" t="s">
        <v>59</v>
      </c>
      <c r="C6" s="556"/>
      <c r="D6" s="556"/>
      <c r="E6" s="557"/>
      <c r="F6" s="109"/>
    </row>
    <row r="7" spans="1:9" s="1" customFormat="1" ht="15.95" customHeight="1">
      <c r="A7" s="108" t="s">
        <v>10</v>
      </c>
      <c r="B7" s="534" t="s">
        <v>278</v>
      </c>
      <c r="C7" s="535"/>
      <c r="D7" s="535"/>
      <c r="E7" s="536"/>
      <c r="F7" s="109">
        <v>12</v>
      </c>
    </row>
    <row r="8" spans="1:9" s="1" customFormat="1" ht="16.5" thickBot="1">
      <c r="A8" s="106"/>
      <c r="B8" s="107"/>
      <c r="C8" s="107"/>
      <c r="D8" s="107"/>
      <c r="E8" s="107"/>
      <c r="F8" s="107"/>
    </row>
    <row r="9" spans="1:9" s="1" customFormat="1" ht="24" customHeight="1">
      <c r="A9" s="549" t="s">
        <v>279</v>
      </c>
      <c r="B9" s="550"/>
      <c r="C9" s="550"/>
      <c r="D9" s="550"/>
      <c r="E9" s="550"/>
      <c r="F9" s="551"/>
      <c r="G9" s="532"/>
      <c r="H9" s="533"/>
      <c r="I9" s="533"/>
    </row>
    <row r="10" spans="1:9" s="1" customFormat="1" ht="18.75" customHeight="1">
      <c r="A10" s="546" t="s">
        <v>280</v>
      </c>
      <c r="B10" s="547"/>
      <c r="C10" s="547"/>
      <c r="D10" s="547"/>
      <c r="E10" s="547"/>
      <c r="F10" s="548"/>
      <c r="G10" s="342"/>
      <c r="H10" s="341"/>
      <c r="I10" s="341"/>
    </row>
    <row r="11" spans="1:9" s="1" customFormat="1" ht="41.25" customHeight="1">
      <c r="A11" s="239" t="s">
        <v>169</v>
      </c>
      <c r="B11" s="240" t="s">
        <v>281</v>
      </c>
      <c r="C11" s="241" t="s">
        <v>282</v>
      </c>
      <c r="D11" s="241" t="s">
        <v>283</v>
      </c>
      <c r="E11" s="241" t="s">
        <v>284</v>
      </c>
      <c r="F11" s="242" t="s">
        <v>285</v>
      </c>
      <c r="G11" s="343"/>
      <c r="H11" s="344"/>
      <c r="I11" s="345"/>
    </row>
    <row r="12" spans="1:9" s="1" customFormat="1" ht="20.100000000000001" customHeight="1">
      <c r="A12" s="235">
        <v>1</v>
      </c>
      <c r="B12" s="236" t="s">
        <v>65</v>
      </c>
      <c r="C12" s="237">
        <v>9</v>
      </c>
      <c r="D12" s="237">
        <f>C12</f>
        <v>9</v>
      </c>
      <c r="E12" s="238">
        <f>'COPEIRO(A)'!D117</f>
        <v>0</v>
      </c>
      <c r="F12" s="247">
        <f>D12*E12</f>
        <v>0</v>
      </c>
      <c r="G12" s="339"/>
      <c r="H12" s="339"/>
      <c r="I12" s="339"/>
    </row>
    <row r="13" spans="1:9" s="1" customFormat="1" ht="19.5" customHeight="1">
      <c r="A13" s="110">
        <v>2</v>
      </c>
      <c r="B13" s="111" t="s">
        <v>128</v>
      </c>
      <c r="C13" s="112">
        <v>6</v>
      </c>
      <c r="D13" s="112">
        <f>C13</f>
        <v>6</v>
      </c>
      <c r="E13" s="113">
        <f>GARÇOM_GARÇONETE!D116</f>
        <v>0</v>
      </c>
      <c r="F13" s="248">
        <f>D13*E13</f>
        <v>0</v>
      </c>
      <c r="G13" s="339"/>
      <c r="H13" s="339"/>
      <c r="I13" s="339"/>
    </row>
    <row r="14" spans="1:9" s="1" customFormat="1" ht="20.100000000000001" customHeight="1">
      <c r="A14" s="243">
        <v>3</v>
      </c>
      <c r="B14" s="244" t="s">
        <v>160</v>
      </c>
      <c r="C14" s="245">
        <v>1</v>
      </c>
      <c r="D14" s="245">
        <f>C14</f>
        <v>1</v>
      </c>
      <c r="E14" s="246">
        <f>'ENCARREGADO(A) GERAL'!D116</f>
        <v>0</v>
      </c>
      <c r="F14" s="249">
        <f>D14*E14</f>
        <v>0</v>
      </c>
      <c r="G14" s="339"/>
      <c r="H14" s="339"/>
      <c r="I14" s="339"/>
    </row>
    <row r="15" spans="1:9" s="1" customFormat="1" ht="21" customHeight="1">
      <c r="A15" s="540" t="s">
        <v>286</v>
      </c>
      <c r="B15" s="541"/>
      <c r="C15" s="541"/>
      <c r="D15" s="541"/>
      <c r="E15" s="542"/>
      <c r="F15" s="250">
        <f>SUM(F12:F14)</f>
        <v>0</v>
      </c>
      <c r="G15" s="339"/>
      <c r="H15" s="339"/>
      <c r="I15" s="339"/>
    </row>
    <row r="16" spans="1:9" ht="21.75" customHeight="1" thickBot="1">
      <c r="A16" s="537" t="s">
        <v>287</v>
      </c>
      <c r="B16" s="538"/>
      <c r="C16" s="538"/>
      <c r="D16" s="538"/>
      <c r="E16" s="539"/>
      <c r="F16" s="251">
        <f>F15*12</f>
        <v>0</v>
      </c>
      <c r="G16" s="338"/>
      <c r="H16" s="338"/>
      <c r="I16" s="340"/>
    </row>
    <row r="17" spans="7:9">
      <c r="G17" s="337"/>
      <c r="H17" s="337"/>
      <c r="I17" s="337"/>
    </row>
    <row r="94" spans="4:4">
      <c r="D94" s="2">
        <v>0</v>
      </c>
    </row>
  </sheetData>
  <mergeCells count="12">
    <mergeCell ref="G9:I9"/>
    <mergeCell ref="B7:E7"/>
    <mergeCell ref="A16:E16"/>
    <mergeCell ref="A15:E15"/>
    <mergeCell ref="A1:F1"/>
    <mergeCell ref="A10:F10"/>
    <mergeCell ref="A9:F9"/>
    <mergeCell ref="B2:E2"/>
    <mergeCell ref="B3:E3"/>
    <mergeCell ref="B4:E4"/>
    <mergeCell ref="B5:E5"/>
    <mergeCell ref="B6:E6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view="pageBreakPreview" topLeftCell="A46" zoomScale="80" zoomScaleNormal="80" zoomScaleSheetLayoutView="80" workbookViewId="0">
      <selection activeCell="J28" sqref="J28"/>
    </sheetView>
  </sheetViews>
  <sheetFormatPr defaultColWidth="9.85546875" defaultRowHeight="12.75"/>
  <cols>
    <col min="1" max="1" width="7.140625" style="6" customWidth="1"/>
    <col min="2" max="2" width="16.85546875" style="6" customWidth="1"/>
    <col min="3" max="3" width="21.140625" style="6" customWidth="1"/>
    <col min="4" max="4" width="11.5703125" style="6" bestFit="1" customWidth="1"/>
    <col min="5" max="5" width="10.42578125" style="6" customWidth="1"/>
    <col min="6" max="6" width="27" style="7" customWidth="1"/>
    <col min="7" max="7" width="42.7109375" style="7" customWidth="1"/>
    <col min="8" max="8" width="13.85546875" style="6" customWidth="1"/>
    <col min="9" max="9" width="9.85546875" style="6"/>
    <col min="10" max="10" width="22.7109375" style="6" customWidth="1"/>
    <col min="11" max="11" width="16" style="6" customWidth="1"/>
    <col min="12" max="16384" width="9.85546875" style="6"/>
  </cols>
  <sheetData>
    <row r="1" spans="1:7" ht="33" customHeight="1">
      <c r="A1" s="566" t="s">
        <v>288</v>
      </c>
      <c r="B1" s="567"/>
      <c r="C1" s="567"/>
      <c r="D1" s="567"/>
      <c r="E1" s="567"/>
      <c r="F1" s="567"/>
      <c r="G1" s="568"/>
    </row>
    <row r="2" spans="1:7" ht="24.75" customHeight="1">
      <c r="A2" s="559" t="s">
        <v>289</v>
      </c>
      <c r="B2" s="560"/>
      <c r="C2" s="560"/>
      <c r="D2" s="560"/>
      <c r="E2" s="560"/>
      <c r="F2" s="560"/>
      <c r="G2" s="561"/>
    </row>
    <row r="3" spans="1:7">
      <c r="A3" s="562" t="s">
        <v>290</v>
      </c>
      <c r="B3" s="563"/>
      <c r="C3" s="563"/>
      <c r="D3" s="563"/>
      <c r="E3" s="563"/>
      <c r="G3" s="8"/>
    </row>
    <row r="4" spans="1:7">
      <c r="A4" s="58" t="s">
        <v>38</v>
      </c>
      <c r="B4" s="564" t="s">
        <v>291</v>
      </c>
      <c r="C4" s="564"/>
      <c r="D4" s="564"/>
      <c r="E4" s="59" t="s">
        <v>292</v>
      </c>
      <c r="F4" s="9" t="s">
        <v>293</v>
      </c>
      <c r="G4" s="10" t="s">
        <v>294</v>
      </c>
    </row>
    <row r="5" spans="1:7">
      <c r="A5" s="60" t="s">
        <v>0</v>
      </c>
      <c r="B5" s="558" t="s">
        <v>295</v>
      </c>
      <c r="C5" s="558"/>
      <c r="D5" s="558"/>
      <c r="E5" s="61">
        <v>0.2</v>
      </c>
      <c r="F5" s="11" t="s">
        <v>296</v>
      </c>
      <c r="G5" s="12" t="s">
        <v>297</v>
      </c>
    </row>
    <row r="6" spans="1:7">
      <c r="A6" s="60" t="s">
        <v>2</v>
      </c>
      <c r="B6" s="558" t="s">
        <v>298</v>
      </c>
      <c r="C6" s="558"/>
      <c r="D6" s="558"/>
      <c r="E6" s="61">
        <v>1.4999999999999999E-2</v>
      </c>
      <c r="F6" s="11" t="s">
        <v>296</v>
      </c>
      <c r="G6" s="12" t="s">
        <v>299</v>
      </c>
    </row>
    <row r="7" spans="1:7">
      <c r="A7" s="60" t="s">
        <v>4</v>
      </c>
      <c r="B7" s="558" t="s">
        <v>300</v>
      </c>
      <c r="C7" s="558"/>
      <c r="D7" s="558"/>
      <c r="E7" s="61">
        <v>0.01</v>
      </c>
      <c r="F7" s="11" t="s">
        <v>296</v>
      </c>
      <c r="G7" s="12" t="s">
        <v>301</v>
      </c>
    </row>
    <row r="8" spans="1:7">
      <c r="A8" s="60" t="s">
        <v>6</v>
      </c>
      <c r="B8" s="558" t="s">
        <v>302</v>
      </c>
      <c r="C8" s="558"/>
      <c r="D8" s="558"/>
      <c r="E8" s="61">
        <v>2E-3</v>
      </c>
      <c r="F8" s="11" t="s">
        <v>296</v>
      </c>
      <c r="G8" s="12" t="s">
        <v>303</v>
      </c>
    </row>
    <row r="9" spans="1:7">
      <c r="A9" s="60" t="s">
        <v>8</v>
      </c>
      <c r="B9" s="558" t="s">
        <v>304</v>
      </c>
      <c r="C9" s="558"/>
      <c r="D9" s="558"/>
      <c r="E9" s="61">
        <v>2.5000000000000001E-2</v>
      </c>
      <c r="F9" s="11" t="s">
        <v>296</v>
      </c>
      <c r="G9" s="12" t="s">
        <v>305</v>
      </c>
    </row>
    <row r="10" spans="1:7" ht="19.5" customHeight="1">
      <c r="A10" s="60" t="s">
        <v>10</v>
      </c>
      <c r="B10" s="558" t="s">
        <v>306</v>
      </c>
      <c r="C10" s="558"/>
      <c r="D10" s="558"/>
      <c r="E10" s="61">
        <v>0.08</v>
      </c>
      <c r="F10" s="11" t="s">
        <v>296</v>
      </c>
      <c r="G10" s="12" t="s">
        <v>307</v>
      </c>
    </row>
    <row r="11" spans="1:7">
      <c r="A11" s="62" t="s">
        <v>19</v>
      </c>
      <c r="B11" s="565" t="s">
        <v>308</v>
      </c>
      <c r="C11" s="565"/>
      <c r="D11" s="565"/>
      <c r="E11" s="63">
        <v>1.7000000000000001E-2</v>
      </c>
      <c r="F11" s="13" t="s">
        <v>309</v>
      </c>
      <c r="G11" s="12" t="s">
        <v>310</v>
      </c>
    </row>
    <row r="12" spans="1:7">
      <c r="A12" s="60" t="s">
        <v>21</v>
      </c>
      <c r="B12" s="558" t="s">
        <v>311</v>
      </c>
      <c r="C12" s="558"/>
      <c r="D12" s="558"/>
      <c r="E12" s="61">
        <v>6.0000000000000001E-3</v>
      </c>
      <c r="F12" s="14" t="s">
        <v>296</v>
      </c>
      <c r="G12" s="15" t="s">
        <v>312</v>
      </c>
    </row>
    <row r="13" spans="1:7">
      <c r="A13" s="64"/>
      <c r="B13" s="565" t="s">
        <v>78</v>
      </c>
      <c r="C13" s="565"/>
      <c r="D13" s="565"/>
      <c r="E13" s="65">
        <f>SUM(E5:E12)</f>
        <v>0.35499999999999998</v>
      </c>
      <c r="F13" s="16"/>
      <c r="G13" s="17"/>
    </row>
    <row r="14" spans="1:7">
      <c r="A14" s="570"/>
      <c r="B14" s="571"/>
      <c r="C14" s="571"/>
      <c r="D14" s="571"/>
      <c r="E14" s="571"/>
      <c r="G14" s="8"/>
    </row>
    <row r="15" spans="1:7" ht="30" customHeight="1">
      <c r="A15" s="559" t="s">
        <v>313</v>
      </c>
      <c r="B15" s="560"/>
      <c r="C15" s="560"/>
      <c r="D15" s="560"/>
      <c r="E15" s="560"/>
      <c r="F15" s="560"/>
      <c r="G15" s="561"/>
    </row>
    <row r="16" spans="1:7">
      <c r="A16" s="18" t="s">
        <v>106</v>
      </c>
      <c r="B16" s="572" t="s">
        <v>314</v>
      </c>
      <c r="C16" s="572"/>
      <c r="D16" s="572"/>
      <c r="E16" s="19" t="s">
        <v>292</v>
      </c>
      <c r="F16" s="20" t="s">
        <v>293</v>
      </c>
      <c r="G16" s="21" t="s">
        <v>294</v>
      </c>
    </row>
    <row r="17" spans="1:7">
      <c r="A17" s="60" t="s">
        <v>0</v>
      </c>
      <c r="B17" s="569" t="s">
        <v>315</v>
      </c>
      <c r="C17" s="569"/>
      <c r="D17" s="569"/>
      <c r="E17" s="61">
        <v>8.3299999999999999E-2</v>
      </c>
      <c r="F17" s="16" t="s">
        <v>316</v>
      </c>
      <c r="G17" s="17" t="s">
        <v>317</v>
      </c>
    </row>
    <row r="18" spans="1:7">
      <c r="A18" s="66"/>
      <c r="B18" s="569" t="s">
        <v>138</v>
      </c>
      <c r="C18" s="569"/>
      <c r="D18" s="569"/>
      <c r="E18" s="67">
        <f>SUM(E17:E17)</f>
        <v>8.3299999999999999E-2</v>
      </c>
      <c r="F18" s="16"/>
      <c r="G18" s="17"/>
    </row>
    <row r="19" spans="1:7" ht="25.5" customHeight="1">
      <c r="A19" s="60" t="s">
        <v>2</v>
      </c>
      <c r="B19" s="573" t="s">
        <v>318</v>
      </c>
      <c r="C19" s="573"/>
      <c r="D19" s="573"/>
      <c r="E19" s="61">
        <f>E13*E18</f>
        <v>2.9600000000000001E-2</v>
      </c>
      <c r="F19" s="16" t="s">
        <v>319</v>
      </c>
      <c r="G19" s="17"/>
    </row>
    <row r="20" spans="1:7">
      <c r="A20" s="64"/>
      <c r="B20" s="574" t="s">
        <v>78</v>
      </c>
      <c r="C20" s="574"/>
      <c r="D20" s="574"/>
      <c r="E20" s="65">
        <f>SUM(E18:E19)</f>
        <v>0.1129</v>
      </c>
      <c r="F20" s="16"/>
      <c r="G20" s="17"/>
    </row>
    <row r="21" spans="1:7">
      <c r="A21" s="570"/>
      <c r="B21" s="571"/>
      <c r="C21" s="571"/>
      <c r="D21" s="571"/>
      <c r="E21" s="571"/>
      <c r="G21" s="8"/>
    </row>
    <row r="22" spans="1:7" ht="27" customHeight="1">
      <c r="A22" s="575" t="s">
        <v>320</v>
      </c>
      <c r="B22" s="576"/>
      <c r="C22" s="576"/>
      <c r="D22" s="576"/>
      <c r="E22" s="576"/>
      <c r="F22" s="576"/>
      <c r="G22" s="577"/>
    </row>
    <row r="23" spans="1:7">
      <c r="A23" s="18" t="s">
        <v>321</v>
      </c>
      <c r="B23" s="572" t="s">
        <v>322</v>
      </c>
      <c r="C23" s="572"/>
      <c r="D23" s="572"/>
      <c r="E23" s="19" t="s">
        <v>292</v>
      </c>
      <c r="F23" s="20" t="s">
        <v>293</v>
      </c>
      <c r="G23" s="21" t="s">
        <v>294</v>
      </c>
    </row>
    <row r="24" spans="1:7" ht="40.5" customHeight="1">
      <c r="A24" s="60" t="s">
        <v>0</v>
      </c>
      <c r="B24" s="569" t="s">
        <v>323</v>
      </c>
      <c r="C24" s="569"/>
      <c r="D24" s="569"/>
      <c r="E24" s="61">
        <v>2.0000000000000001E-4</v>
      </c>
      <c r="F24" s="16" t="s">
        <v>324</v>
      </c>
      <c r="G24" s="17" t="s">
        <v>325</v>
      </c>
    </row>
    <row r="25" spans="1:7" ht="30" customHeight="1">
      <c r="A25" s="60" t="s">
        <v>2</v>
      </c>
      <c r="B25" s="573" t="s">
        <v>326</v>
      </c>
      <c r="C25" s="573"/>
      <c r="D25" s="573"/>
      <c r="E25" s="61">
        <f>E13*E24</f>
        <v>1E-4</v>
      </c>
      <c r="F25" s="16" t="s">
        <v>327</v>
      </c>
      <c r="G25" s="17" t="s">
        <v>325</v>
      </c>
    </row>
    <row r="26" spans="1:7" ht="30" customHeight="1">
      <c r="A26" s="64"/>
      <c r="B26" s="565" t="s">
        <v>78</v>
      </c>
      <c r="C26" s="565"/>
      <c r="D26" s="565"/>
      <c r="E26" s="65">
        <f>SUM(E24:E25)</f>
        <v>2.9999999999999997E-4</v>
      </c>
      <c r="F26" s="16"/>
      <c r="G26" s="17"/>
    </row>
    <row r="27" spans="1:7">
      <c r="A27" s="570"/>
      <c r="B27" s="571"/>
      <c r="C27" s="571"/>
      <c r="D27" s="571"/>
      <c r="E27" s="571"/>
      <c r="G27" s="8"/>
    </row>
    <row r="28" spans="1:7" ht="20.25" customHeight="1">
      <c r="A28" s="578" t="s">
        <v>328</v>
      </c>
      <c r="B28" s="579"/>
      <c r="C28" s="579"/>
      <c r="D28" s="579"/>
      <c r="E28" s="579"/>
      <c r="F28" s="579"/>
      <c r="G28" s="580"/>
    </row>
    <row r="29" spans="1:7" ht="27" customHeight="1">
      <c r="A29" s="18" t="s">
        <v>329</v>
      </c>
      <c r="B29" s="572" t="s">
        <v>94</v>
      </c>
      <c r="C29" s="572"/>
      <c r="D29" s="572"/>
      <c r="E29" s="19" t="s">
        <v>292</v>
      </c>
      <c r="F29" s="20" t="s">
        <v>293</v>
      </c>
      <c r="G29" s="21" t="s">
        <v>294</v>
      </c>
    </row>
    <row r="30" spans="1:7" ht="57" customHeight="1">
      <c r="A30" s="60" t="s">
        <v>0</v>
      </c>
      <c r="B30" s="581" t="s">
        <v>330</v>
      </c>
      <c r="C30" s="581"/>
      <c r="D30" s="581"/>
      <c r="E30" s="68">
        <v>4.1999999999999997E-3</v>
      </c>
      <c r="F30" s="16" t="s">
        <v>331</v>
      </c>
      <c r="G30" s="17" t="s">
        <v>332</v>
      </c>
    </row>
    <row r="31" spans="1:7" ht="22.5" customHeight="1">
      <c r="A31" s="60" t="s">
        <v>2</v>
      </c>
      <c r="B31" s="581" t="s">
        <v>333</v>
      </c>
      <c r="C31" s="581"/>
      <c r="D31" s="581"/>
      <c r="E31" s="61">
        <f>E10*E30</f>
        <v>2.9999999999999997E-4</v>
      </c>
      <c r="F31" s="16" t="s">
        <v>334</v>
      </c>
      <c r="G31" s="17" t="s">
        <v>335</v>
      </c>
    </row>
    <row r="32" spans="1:7" ht="23.25" customHeight="1">
      <c r="A32" s="60" t="s">
        <v>4</v>
      </c>
      <c r="B32" s="581" t="s">
        <v>336</v>
      </c>
      <c r="C32" s="581"/>
      <c r="D32" s="581"/>
      <c r="E32" s="68">
        <v>0.05</v>
      </c>
      <c r="F32" s="16"/>
      <c r="G32" s="17" t="s">
        <v>337</v>
      </c>
    </row>
    <row r="33" spans="1:10" ht="81" customHeight="1">
      <c r="A33" s="60" t="s">
        <v>6</v>
      </c>
      <c r="B33" s="581" t="s">
        <v>338</v>
      </c>
      <c r="C33" s="581"/>
      <c r="D33" s="581"/>
      <c r="E33" s="68">
        <v>1.9400000000000001E-2</v>
      </c>
      <c r="F33" s="16" t="s">
        <v>339</v>
      </c>
      <c r="G33" s="22" t="s">
        <v>340</v>
      </c>
    </row>
    <row r="34" spans="1:10" ht="27.75" customHeight="1">
      <c r="A34" s="60" t="s">
        <v>8</v>
      </c>
      <c r="B34" s="582" t="s">
        <v>341</v>
      </c>
      <c r="C34" s="582"/>
      <c r="D34" s="582"/>
      <c r="E34" s="68">
        <f>E13*E33</f>
        <v>6.8999999999999999E-3</v>
      </c>
      <c r="F34" s="16" t="s">
        <v>342</v>
      </c>
      <c r="G34" s="17"/>
    </row>
    <row r="35" spans="1:10" ht="19.5" customHeight="1">
      <c r="A35" s="60" t="s">
        <v>10</v>
      </c>
      <c r="B35" s="581" t="s">
        <v>343</v>
      </c>
      <c r="C35" s="581"/>
      <c r="D35" s="581"/>
      <c r="E35" s="68">
        <v>0</v>
      </c>
      <c r="F35" s="16" t="s">
        <v>344</v>
      </c>
      <c r="G35" s="17" t="s">
        <v>344</v>
      </c>
      <c r="J35" s="6">
        <f>(2/30/12*100)</f>
        <v>0.55555555555555602</v>
      </c>
    </row>
    <row r="36" spans="1:10" ht="20.25" customHeight="1">
      <c r="A36" s="64"/>
      <c r="B36" s="574" t="s">
        <v>78</v>
      </c>
      <c r="C36" s="574"/>
      <c r="D36" s="574"/>
      <c r="E36" s="65">
        <f>SUM(E30:E35)</f>
        <v>8.0799999999999997E-2</v>
      </c>
      <c r="F36" s="16"/>
      <c r="G36" s="17"/>
    </row>
    <row r="37" spans="1:10" ht="15" customHeight="1">
      <c r="A37" s="583"/>
      <c r="B37" s="584"/>
      <c r="C37" s="584"/>
      <c r="D37" s="584"/>
      <c r="E37" s="584"/>
      <c r="G37" s="8"/>
    </row>
    <row r="38" spans="1:10" ht="28.5" customHeight="1">
      <c r="A38" s="559" t="s">
        <v>345</v>
      </c>
      <c r="B38" s="560"/>
      <c r="C38" s="560"/>
      <c r="D38" s="560"/>
      <c r="E38" s="560"/>
      <c r="F38" s="560"/>
      <c r="G38" s="561"/>
    </row>
    <row r="39" spans="1:10" ht="29.25" customHeight="1">
      <c r="A39" s="18" t="s">
        <v>346</v>
      </c>
      <c r="B39" s="585" t="s">
        <v>347</v>
      </c>
      <c r="C39" s="585"/>
      <c r="D39" s="585"/>
      <c r="E39" s="19" t="s">
        <v>292</v>
      </c>
      <c r="F39" s="23" t="s">
        <v>293</v>
      </c>
      <c r="G39" s="24" t="s">
        <v>294</v>
      </c>
    </row>
    <row r="40" spans="1:10" ht="28.5" customHeight="1">
      <c r="A40" s="60" t="s">
        <v>0</v>
      </c>
      <c r="B40" s="569" t="s">
        <v>12</v>
      </c>
      <c r="C40" s="569"/>
      <c r="D40" s="569"/>
      <c r="E40" s="68">
        <v>0.121</v>
      </c>
      <c r="F40" s="16"/>
      <c r="G40" s="17" t="s">
        <v>348</v>
      </c>
    </row>
    <row r="41" spans="1:10" ht="72" customHeight="1">
      <c r="A41" s="60" t="s">
        <v>2</v>
      </c>
      <c r="B41" s="586" t="s">
        <v>349</v>
      </c>
      <c r="C41" s="587"/>
      <c r="D41" s="588"/>
      <c r="E41" s="68">
        <v>0</v>
      </c>
      <c r="F41" s="16" t="s">
        <v>350</v>
      </c>
      <c r="G41" s="22" t="s">
        <v>351</v>
      </c>
    </row>
    <row r="42" spans="1:10" ht="26.25" customHeight="1">
      <c r="A42" s="60" t="s">
        <v>4</v>
      </c>
      <c r="B42" s="569" t="s">
        <v>352</v>
      </c>
      <c r="C42" s="569"/>
      <c r="D42" s="569"/>
      <c r="E42" s="61">
        <v>1E-4</v>
      </c>
      <c r="F42" s="16" t="s">
        <v>353</v>
      </c>
      <c r="G42" s="17" t="s">
        <v>354</v>
      </c>
      <c r="J42" s="25"/>
    </row>
    <row r="43" spans="1:10" ht="30" customHeight="1">
      <c r="A43" s="60" t="s">
        <v>6</v>
      </c>
      <c r="B43" s="569" t="s">
        <v>355</v>
      </c>
      <c r="C43" s="569"/>
      <c r="D43" s="569"/>
      <c r="E43" s="61">
        <v>2.0000000000000001E-4</v>
      </c>
      <c r="F43" s="16" t="s">
        <v>356</v>
      </c>
      <c r="G43" s="17" t="s">
        <v>357</v>
      </c>
    </row>
    <row r="44" spans="1:10" ht="29.25" customHeight="1">
      <c r="A44" s="60" t="s">
        <v>8</v>
      </c>
      <c r="B44" s="569" t="s">
        <v>358</v>
      </c>
      <c r="C44" s="569"/>
      <c r="D44" s="569"/>
      <c r="E44" s="61">
        <v>2.0000000000000001E-4</v>
      </c>
      <c r="F44" s="16" t="s">
        <v>359</v>
      </c>
      <c r="G44" s="33" t="s">
        <v>360</v>
      </c>
      <c r="J44" s="6">
        <f>(15/30/12*5%)*100</f>
        <v>0.20833333333333301</v>
      </c>
    </row>
    <row r="45" spans="1:10" ht="22.5" customHeight="1">
      <c r="A45" s="66"/>
      <c r="B45" s="569" t="s">
        <v>138</v>
      </c>
      <c r="C45" s="569"/>
      <c r="D45" s="569"/>
      <c r="E45" s="67">
        <f>SUM(E40:E44)</f>
        <v>0.1215</v>
      </c>
      <c r="F45" s="16"/>
      <c r="G45" s="17"/>
    </row>
    <row r="46" spans="1:10" ht="27" customHeight="1">
      <c r="A46" s="60" t="s">
        <v>10</v>
      </c>
      <c r="B46" s="573" t="s">
        <v>361</v>
      </c>
      <c r="C46" s="573"/>
      <c r="D46" s="573"/>
      <c r="E46" s="61">
        <f>E13*E45</f>
        <v>4.3099999999999999E-2</v>
      </c>
      <c r="F46" s="16" t="s">
        <v>362</v>
      </c>
      <c r="G46" s="17"/>
    </row>
    <row r="47" spans="1:10">
      <c r="A47" s="64"/>
      <c r="B47" s="574" t="s">
        <v>78</v>
      </c>
      <c r="C47" s="574"/>
      <c r="D47" s="574"/>
      <c r="E47" s="65">
        <f>SUM(E45:E46)</f>
        <v>0.1646</v>
      </c>
      <c r="F47" s="16"/>
      <c r="G47" s="17"/>
    </row>
    <row r="48" spans="1:10">
      <c r="A48" s="570"/>
      <c r="B48" s="571"/>
      <c r="C48" s="571"/>
      <c r="D48" s="571"/>
      <c r="E48" s="571"/>
      <c r="G48" s="8"/>
    </row>
    <row r="49" spans="1:9" ht="23.25" customHeight="1">
      <c r="A49" s="559" t="s">
        <v>363</v>
      </c>
      <c r="B49" s="560"/>
      <c r="C49" s="560"/>
      <c r="D49" s="560"/>
      <c r="E49" s="560"/>
      <c r="F49" s="560"/>
      <c r="G49" s="561"/>
    </row>
    <row r="50" spans="1:9">
      <c r="A50" s="18">
        <v>4</v>
      </c>
      <c r="B50" s="590" t="s">
        <v>364</v>
      </c>
      <c r="C50" s="590"/>
      <c r="D50" s="590"/>
      <c r="E50" s="19" t="s">
        <v>292</v>
      </c>
      <c r="F50" s="23" t="s">
        <v>293</v>
      </c>
      <c r="G50" s="24" t="s">
        <v>294</v>
      </c>
    </row>
    <row r="51" spans="1:9" ht="25.5">
      <c r="A51" s="60" t="s">
        <v>38</v>
      </c>
      <c r="B51" s="581" t="s">
        <v>291</v>
      </c>
      <c r="C51" s="581"/>
      <c r="D51" s="581"/>
      <c r="E51" s="61">
        <f>E13</f>
        <v>0.35499999999999998</v>
      </c>
      <c r="F51" s="16" t="s">
        <v>365</v>
      </c>
      <c r="G51" s="26" t="s">
        <v>296</v>
      </c>
    </row>
    <row r="52" spans="1:9">
      <c r="A52" s="60" t="s">
        <v>106</v>
      </c>
      <c r="B52" s="581" t="s">
        <v>366</v>
      </c>
      <c r="C52" s="581"/>
      <c r="D52" s="581"/>
      <c r="E52" s="61">
        <f>E20</f>
        <v>0.1129</v>
      </c>
      <c r="F52" s="16" t="s">
        <v>367</v>
      </c>
      <c r="G52" s="26" t="s">
        <v>296</v>
      </c>
    </row>
    <row r="53" spans="1:9" ht="25.5">
      <c r="A53" s="60" t="s">
        <v>321</v>
      </c>
      <c r="B53" s="591" t="s">
        <v>368</v>
      </c>
      <c r="C53" s="591"/>
      <c r="D53" s="591"/>
      <c r="E53" s="61">
        <f>E26</f>
        <v>2.9999999999999997E-4</v>
      </c>
      <c r="F53" s="16" t="s">
        <v>369</v>
      </c>
      <c r="G53" s="26" t="s">
        <v>296</v>
      </c>
      <c r="H53" s="27"/>
      <c r="I53" s="27"/>
    </row>
    <row r="54" spans="1:9">
      <c r="A54" s="60" t="s">
        <v>329</v>
      </c>
      <c r="B54" s="581" t="s">
        <v>370</v>
      </c>
      <c r="C54" s="581"/>
      <c r="D54" s="581"/>
      <c r="E54" s="61">
        <f>E36</f>
        <v>8.0799999999999997E-2</v>
      </c>
      <c r="F54" s="16" t="s">
        <v>371</v>
      </c>
      <c r="G54" s="26" t="s">
        <v>296</v>
      </c>
    </row>
    <row r="55" spans="1:9" ht="38.25">
      <c r="A55" s="60" t="s">
        <v>346</v>
      </c>
      <c r="B55" s="581" t="s">
        <v>372</v>
      </c>
      <c r="C55" s="581"/>
      <c r="D55" s="581"/>
      <c r="E55" s="61">
        <f>E47</f>
        <v>0.1646</v>
      </c>
      <c r="F55" s="16" t="s">
        <v>373</v>
      </c>
      <c r="G55" s="26" t="s">
        <v>296</v>
      </c>
    </row>
    <row r="56" spans="1:9">
      <c r="A56" s="60" t="s">
        <v>374</v>
      </c>
      <c r="B56" s="581" t="s">
        <v>11</v>
      </c>
      <c r="C56" s="581"/>
      <c r="D56" s="581"/>
      <c r="E56" s="61">
        <v>0</v>
      </c>
      <c r="F56" s="16"/>
      <c r="G56" s="26" t="s">
        <v>296</v>
      </c>
    </row>
    <row r="57" spans="1:9">
      <c r="A57" s="69"/>
      <c r="B57" s="589" t="s">
        <v>78</v>
      </c>
      <c r="C57" s="589"/>
      <c r="D57" s="589"/>
      <c r="E57" s="65">
        <f>SUM(E51:E56)</f>
        <v>0.71360000000000001</v>
      </c>
      <c r="F57" s="16"/>
      <c r="G57" s="26" t="s">
        <v>296</v>
      </c>
    </row>
    <row r="58" spans="1:9" s="32" customFormat="1" ht="13.5" thickBot="1">
      <c r="A58" s="28"/>
      <c r="B58" s="29"/>
      <c r="C58" s="29"/>
      <c r="D58" s="29"/>
      <c r="E58" s="29"/>
      <c r="F58" s="30"/>
      <c r="G58" s="31"/>
    </row>
  </sheetData>
  <sheetProtection selectLockedCells="1" selectUnlockedCells="1"/>
  <mergeCells count="57">
    <mergeCell ref="B55:D55"/>
    <mergeCell ref="B56:D56"/>
    <mergeCell ref="B57:D57"/>
    <mergeCell ref="A49:G49"/>
    <mergeCell ref="B50:D50"/>
    <mergeCell ref="B51:D51"/>
    <mergeCell ref="B52:D52"/>
    <mergeCell ref="B53:D53"/>
    <mergeCell ref="B54:D54"/>
    <mergeCell ref="A48:E48"/>
    <mergeCell ref="A37:E37"/>
    <mergeCell ref="A38:G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36:D36"/>
    <mergeCell ref="B25:D25"/>
    <mergeCell ref="B26:D26"/>
    <mergeCell ref="A27:E27"/>
    <mergeCell ref="A28:G28"/>
    <mergeCell ref="B29:D29"/>
    <mergeCell ref="B30:D30"/>
    <mergeCell ref="B31:D31"/>
    <mergeCell ref="B32:D32"/>
    <mergeCell ref="B33:D33"/>
    <mergeCell ref="B34:D34"/>
    <mergeCell ref="B35:D35"/>
    <mergeCell ref="B24:D24"/>
    <mergeCell ref="B13:D13"/>
    <mergeCell ref="A14:E14"/>
    <mergeCell ref="A15:G15"/>
    <mergeCell ref="B16:D16"/>
    <mergeCell ref="B17:D17"/>
    <mergeCell ref="B18:D18"/>
    <mergeCell ref="B19:D19"/>
    <mergeCell ref="B20:D20"/>
    <mergeCell ref="A21:E21"/>
    <mergeCell ref="A22:G22"/>
    <mergeCell ref="B23:D23"/>
    <mergeCell ref="A1:G1"/>
    <mergeCell ref="B7:D7"/>
    <mergeCell ref="B8:D8"/>
    <mergeCell ref="B9:D9"/>
    <mergeCell ref="B10:D10"/>
    <mergeCell ref="B12:D12"/>
    <mergeCell ref="A2:G2"/>
    <mergeCell ref="A3:E3"/>
    <mergeCell ref="B4:D4"/>
    <mergeCell ref="B5:D5"/>
    <mergeCell ref="B6:D6"/>
    <mergeCell ref="B11:D11"/>
  </mergeCells>
  <pageMargins left="0.2361111111111111" right="0.19652777777777777" top="0.35416666666666669" bottom="0.31527777777777777" header="0.51180555555555551" footer="0.51180555555555551"/>
  <pageSetup paperSize="9" scale="62" firstPageNumber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e4907f-4f99-49d7-a0dd-b38fa52254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345C479F40D459568D40C7912CD19" ma:contentTypeVersion="15" ma:contentTypeDescription="Create a new document." ma:contentTypeScope="" ma:versionID="8b82c681a7a7a8c2b46b6ec1314a2064">
  <xsd:schema xmlns:xsd="http://www.w3.org/2001/XMLSchema" xmlns:xs="http://www.w3.org/2001/XMLSchema" xmlns:p="http://schemas.microsoft.com/office/2006/metadata/properties" xmlns:ns3="ace4907f-4f99-49d7-a0dd-b38fa522543d" xmlns:ns4="02e6760c-289a-4e83-af00-6b6bba0bed46" targetNamespace="http://schemas.microsoft.com/office/2006/metadata/properties" ma:root="true" ma:fieldsID="f2bbb86ae0e91db73c5320fc3ee41af6" ns3:_="" ns4:_="">
    <xsd:import namespace="ace4907f-4f99-49d7-a0dd-b38fa522543d"/>
    <xsd:import namespace="02e6760c-289a-4e83-af00-6b6bba0bed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4907f-4f99-49d7-a0dd-b38fa52254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6760c-289a-4e83-af00-6b6bba0bed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4875A5-12DE-4B98-96FB-27FA995B6BF6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2e6760c-289a-4e83-af00-6b6bba0bed46"/>
    <ds:schemaRef ds:uri="ace4907f-4f99-49d7-a0dd-b38fa522543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E1DB2-9BA0-4C35-A503-94FBDC85DB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381B42-44D2-40BA-9094-8F1F09A79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4907f-4f99-49d7-a0dd-b38fa522543d"/>
    <ds:schemaRef ds:uri="02e6760c-289a-4e83-af00-6b6bba0bed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9</vt:i4>
      </vt:variant>
    </vt:vector>
  </HeadingPairs>
  <TitlesOfParts>
    <vt:vector size="20" baseType="lpstr">
      <vt:lpstr>COPEIRO(A)</vt:lpstr>
      <vt:lpstr>GARÇOM_GARÇONETE</vt:lpstr>
      <vt:lpstr>PIS E COFINS </vt:lpstr>
      <vt:lpstr>ENCARREGADO(A) GERAL</vt:lpstr>
      <vt:lpstr>UNIFORME</vt:lpstr>
      <vt:lpstr>MATERIAIS DE CONSUMO</vt:lpstr>
      <vt:lpstr>MATERIAL PERMANENTE</vt:lpstr>
      <vt:lpstr>Equipamentos Copa</vt:lpstr>
      <vt:lpstr>Cálculo dif. custo e lucro</vt:lpstr>
      <vt:lpstr>RESUMO TOTAL</vt:lpstr>
      <vt:lpstr>Encargos sociais</vt:lpstr>
      <vt:lpstr>'COPEIRO(A)'!Area_de_impressao</vt:lpstr>
      <vt:lpstr>'Encargos sociais'!Area_de_impressao</vt:lpstr>
      <vt:lpstr>'ENCARREGADO(A) GERAL'!Area_de_impressao</vt:lpstr>
      <vt:lpstr>'Equipamentos Copa'!Area_de_impressao</vt:lpstr>
      <vt:lpstr>GARÇOM_GARÇONETE!Area_de_impressao</vt:lpstr>
      <vt:lpstr>'MATERIAIS DE CONSUMO'!Area_de_impressao</vt:lpstr>
      <vt:lpstr>'MATERIAL PERMANENTE'!Area_de_impressao</vt:lpstr>
      <vt:lpstr>'PIS E COFINS '!Area_de_impressao</vt:lpstr>
      <vt:lpstr>'RESUMO TOTAL'!Area_de_impressao</vt:lpstr>
    </vt:vector>
  </TitlesOfParts>
  <Manager/>
  <Company>Contal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Rosagela</dc:creator>
  <cp:keywords/>
  <dc:description/>
  <cp:lastModifiedBy>Larissa Pires Bianchi</cp:lastModifiedBy>
  <cp:revision/>
  <cp:lastPrinted>2024-06-24T20:13:47Z</cp:lastPrinted>
  <dcterms:created xsi:type="dcterms:W3CDTF">1999-08-02T19:00:17Z</dcterms:created>
  <dcterms:modified xsi:type="dcterms:W3CDTF">2024-06-25T17:27:38Z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0x0101005EC345C479F40D459568D40C7912CD19</vt:lpwstr>
  </property>
</Properties>
</file>